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epirola\Desktop\PROGETTO\"/>
    </mc:Choice>
  </mc:AlternateContent>
  <xr:revisionPtr revIDLastSave="0" documentId="13_ncr:1_{4603FC71-4DC4-4518-A289-26436F67038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pese per missioni e programm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71" i="2" l="1"/>
  <c r="U71" i="2"/>
  <c r="T71" i="2"/>
  <c r="S71" i="2"/>
  <c r="R71" i="2"/>
  <c r="Q71" i="2"/>
  <c r="P71" i="2"/>
  <c r="O71" i="2"/>
  <c r="N71" i="2"/>
  <c r="M71" i="2"/>
  <c r="L71" i="2"/>
  <c r="K71" i="2"/>
  <c r="E71" i="2"/>
  <c r="D71" i="2"/>
  <c r="L52" i="2"/>
  <c r="O37" i="2"/>
  <c r="L37" i="2"/>
  <c r="R62" i="2" l="1"/>
  <c r="Q62" i="2"/>
  <c r="P62" i="2"/>
  <c r="O62" i="2"/>
  <c r="N62" i="2"/>
  <c r="M62" i="2"/>
  <c r="L62" i="2"/>
  <c r="K62" i="2"/>
  <c r="R66" i="2"/>
  <c r="Q66" i="2"/>
  <c r="P66" i="2"/>
  <c r="O66" i="2"/>
  <c r="N66" i="2" s="1"/>
  <c r="M66" i="2"/>
  <c r="L66" i="2"/>
  <c r="R68" i="2"/>
  <c r="Q68" i="2"/>
  <c r="P68" i="2"/>
  <c r="O68" i="2"/>
  <c r="M68" i="2"/>
  <c r="L68" i="2"/>
  <c r="R70" i="2"/>
  <c r="Q70" i="2"/>
  <c r="S70" i="2" s="1"/>
  <c r="P70" i="2"/>
  <c r="O70" i="2"/>
  <c r="M70" i="2"/>
  <c r="L70" i="2"/>
  <c r="R58" i="2"/>
  <c r="Q58" i="2"/>
  <c r="S58" i="2" s="1"/>
  <c r="P58" i="2"/>
  <c r="O58" i="2"/>
  <c r="N58" i="2" s="1"/>
  <c r="M58" i="2"/>
  <c r="L58" i="2"/>
  <c r="T58" i="2" s="1"/>
  <c r="R56" i="2"/>
  <c r="Q56" i="2"/>
  <c r="P56" i="2"/>
  <c r="O56" i="2"/>
  <c r="N56" i="2" s="1"/>
  <c r="M56" i="2"/>
  <c r="L56" i="2"/>
  <c r="R52" i="2"/>
  <c r="P52" i="2"/>
  <c r="O52" i="2"/>
  <c r="T52" i="2" s="1"/>
  <c r="M52" i="2"/>
  <c r="K52" i="2" s="1"/>
  <c r="Q52" i="2"/>
  <c r="M39" i="2"/>
  <c r="L39" i="2"/>
  <c r="R41" i="2"/>
  <c r="Q41" i="2"/>
  <c r="S41" i="2" s="1"/>
  <c r="P41" i="2"/>
  <c r="O41" i="2"/>
  <c r="M41" i="2"/>
  <c r="L41" i="2"/>
  <c r="R39" i="2"/>
  <c r="Q39" i="2"/>
  <c r="P39" i="2"/>
  <c r="O39" i="2"/>
  <c r="R37" i="2"/>
  <c r="Q37" i="2"/>
  <c r="T37" i="2" s="1"/>
  <c r="P37" i="2"/>
  <c r="N37" i="2" s="1"/>
  <c r="M37" i="2"/>
  <c r="R31" i="2"/>
  <c r="Q31" i="2"/>
  <c r="P31" i="2"/>
  <c r="O31" i="2"/>
  <c r="M31" i="2"/>
  <c r="L31" i="2"/>
  <c r="R27" i="2"/>
  <c r="Q27" i="2"/>
  <c r="P27" i="2"/>
  <c r="O27" i="2"/>
  <c r="M27" i="2"/>
  <c r="L27" i="2"/>
  <c r="T27" i="2" s="1"/>
  <c r="Q25" i="2"/>
  <c r="R25" i="2"/>
  <c r="P25" i="2"/>
  <c r="O25" i="2"/>
  <c r="M25" i="2"/>
  <c r="L25" i="2"/>
  <c r="R23" i="2"/>
  <c r="Q23" i="2"/>
  <c r="P23" i="2"/>
  <c r="O23" i="2"/>
  <c r="M23" i="2"/>
  <c r="L23" i="2"/>
  <c r="L19" i="2"/>
  <c r="M19" i="2"/>
  <c r="O19" i="2"/>
  <c r="P19" i="2"/>
  <c r="Q19" i="2"/>
  <c r="R19" i="2"/>
  <c r="Q15" i="2"/>
  <c r="N68" i="2" l="1"/>
  <c r="U27" i="2"/>
  <c r="V27" i="2" s="1"/>
  <c r="S62" i="2"/>
  <c r="T25" i="2"/>
  <c r="U56" i="2"/>
  <c r="T68" i="2"/>
  <c r="N70" i="2"/>
  <c r="U37" i="2"/>
  <c r="V37" i="2" s="1"/>
  <c r="U68" i="2"/>
  <c r="S56" i="2"/>
  <c r="T70" i="2"/>
  <c r="K66" i="2"/>
  <c r="U66" i="2"/>
  <c r="N39" i="2"/>
  <c r="V58" i="2"/>
  <c r="V25" i="2"/>
  <c r="K39" i="2"/>
  <c r="T39" i="2"/>
  <c r="K58" i="2"/>
  <c r="U58" i="2"/>
  <c r="T19" i="2"/>
  <c r="U25" i="2"/>
  <c r="N27" i="2"/>
  <c r="U39" i="2"/>
  <c r="S66" i="2"/>
  <c r="U19" i="2"/>
  <c r="U23" i="2"/>
  <c r="U41" i="2"/>
  <c r="T31" i="2"/>
  <c r="S68" i="2"/>
  <c r="T62" i="2"/>
  <c r="K56" i="2"/>
  <c r="T56" i="2"/>
  <c r="V56" i="2" s="1"/>
  <c r="K70" i="2"/>
  <c r="U70" i="2"/>
  <c r="V70" i="2" s="1"/>
  <c r="T23" i="2"/>
  <c r="K41" i="2"/>
  <c r="T41" i="2"/>
  <c r="U31" i="2"/>
  <c r="N41" i="2"/>
  <c r="K68" i="2"/>
  <c r="T66" i="2"/>
  <c r="U62" i="2"/>
  <c r="S52" i="2"/>
  <c r="U52" i="2"/>
  <c r="V52" i="2" s="1"/>
  <c r="S39" i="2"/>
  <c r="N52" i="2"/>
  <c r="K27" i="2"/>
  <c r="S27" i="2"/>
  <c r="S23" i="2"/>
  <c r="S37" i="2"/>
  <c r="K37" i="2"/>
  <c r="S31" i="2"/>
  <c r="N31" i="2"/>
  <c r="K31" i="2"/>
  <c r="S25" i="2"/>
  <c r="N25" i="2"/>
  <c r="K25" i="2"/>
  <c r="N23" i="2"/>
  <c r="K23" i="2"/>
  <c r="K19" i="2"/>
  <c r="N19" i="2"/>
  <c r="S19" i="2"/>
  <c r="R15" i="2"/>
  <c r="S15" i="2" s="1"/>
  <c r="O15" i="2"/>
  <c r="O12" i="2"/>
  <c r="M15" i="2"/>
  <c r="L15" i="2"/>
  <c r="H71" i="2"/>
  <c r="G71" i="2"/>
  <c r="F71" i="2"/>
  <c r="V68" i="2" l="1"/>
  <c r="V31" i="2"/>
  <c r="V19" i="2"/>
  <c r="V66" i="2"/>
  <c r="V39" i="2"/>
  <c r="V62" i="2"/>
  <c r="V41" i="2"/>
  <c r="T15" i="2"/>
  <c r="V23" i="2"/>
  <c r="K15" i="2"/>
  <c r="P15" i="2"/>
  <c r="U15" i="2" s="1"/>
  <c r="V15" i="2" l="1"/>
  <c r="N15" i="2"/>
  <c r="P12" i="2"/>
  <c r="N12" i="2" s="1"/>
  <c r="R12" i="2"/>
  <c r="I12" i="2"/>
  <c r="M12" i="2"/>
  <c r="L12" i="2"/>
  <c r="K12" i="2" l="1"/>
  <c r="Q12" i="2"/>
  <c r="S12" i="2" s="1"/>
  <c r="I71" i="2"/>
  <c r="U12" i="2"/>
  <c r="T12" i="2" l="1"/>
  <c r="V12" i="2" s="1"/>
</calcChain>
</file>

<file path=xl/sharedStrings.xml><?xml version="1.0" encoding="utf-8"?>
<sst xmlns="http://schemas.openxmlformats.org/spreadsheetml/2006/main" count="110" uniqueCount="82">
  <si>
    <t xml:space="preserve">Servizi generali e istituzionali </t>
  </si>
  <si>
    <t xml:space="preserve">Ordine pubblico e sicurezza </t>
  </si>
  <si>
    <t xml:space="preserve">Istruzione e diritto allo studio </t>
  </si>
  <si>
    <t xml:space="preserve">Politica giovanile, sport e tempo libero </t>
  </si>
  <si>
    <t xml:space="preserve">Turismo </t>
  </si>
  <si>
    <t xml:space="preserve">Assetto territorio, edilizia abitativa </t>
  </si>
  <si>
    <t xml:space="preserve">Sviluppo sostenibile e tutela ambiente </t>
  </si>
  <si>
    <t xml:space="preserve">Trasporti e diritto alla mobilità </t>
  </si>
  <si>
    <t xml:space="preserve">Soccorso civile </t>
  </si>
  <si>
    <t xml:space="preserve">Sviluppo economico e competitività </t>
  </si>
  <si>
    <t xml:space="preserve">Fondi e accantonamenti </t>
  </si>
  <si>
    <t xml:space="preserve">Debito pubblico </t>
  </si>
  <si>
    <t xml:space="preserve">Anticipazioni finanziarie </t>
  </si>
  <si>
    <t>Organi istituzionali</t>
  </si>
  <si>
    <t>Segreteria Generale</t>
  </si>
  <si>
    <t>Gestione, economica, finanziaria, programmazione provveditorato</t>
  </si>
  <si>
    <t>Gestione delle entrate tributarie e servizi fiscali</t>
  </si>
  <si>
    <t>Gestione dei beni demaniali e patrimoniali</t>
  </si>
  <si>
    <t>Ufficio Tecnico</t>
  </si>
  <si>
    <t>Elezioni e consultazioni popolari - Anagrafe e stato civile</t>
  </si>
  <si>
    <t>Statistica e servizi informativi</t>
  </si>
  <si>
    <t>Risorse umane</t>
  </si>
  <si>
    <t>Altri servizi generali</t>
  </si>
  <si>
    <t>Polizia locale e amministrativa</t>
  </si>
  <si>
    <t xml:space="preserve">Sistema integrato di sicurezza urbana </t>
  </si>
  <si>
    <t>Istruzione prescolastica</t>
  </si>
  <si>
    <t>Altri ordini di istruzione</t>
  </si>
  <si>
    <t>Servizi ausiliari all'istruzione</t>
  </si>
  <si>
    <t xml:space="preserve">Tutela  e valorizzazione beni e attiv. culturali </t>
  </si>
  <si>
    <t>Valorizzazione dei beni di interesse storico</t>
  </si>
  <si>
    <t>Attività culturali e interventi diversi nel servizio culturale</t>
  </si>
  <si>
    <t>Sport e tempo libero</t>
  </si>
  <si>
    <t>Sviluppo e la valorizzazione del turismo</t>
  </si>
  <si>
    <t>Urbanistica e assetto del territorio</t>
  </si>
  <si>
    <t>Edilizia residenziale pubblica e locale e piani di edilizia economico-popolare</t>
  </si>
  <si>
    <t>Tutela, valorizzazione e recupero ambientale</t>
  </si>
  <si>
    <t>Rifiuti</t>
  </si>
  <si>
    <t>Servizio idrico integrato</t>
  </si>
  <si>
    <t>Tutela e valorizzazione delle risorse idriche</t>
  </si>
  <si>
    <t>Viabilità e infrastrutture stradali</t>
  </si>
  <si>
    <t>Sistema di protezione civile</t>
  </si>
  <si>
    <t xml:space="preserve">Diritti sociali, politiche sociali e famiglia </t>
  </si>
  <si>
    <t>Interventi per l'infanzia e  i minori e per asili nido</t>
  </si>
  <si>
    <t>Interventi per la disabilità</t>
  </si>
  <si>
    <t>Interventi per gli anziani</t>
  </si>
  <si>
    <t>Interventi per i soggetti a rischio di esclusione sociale</t>
  </si>
  <si>
    <t>Interventi  per le famiglie</t>
  </si>
  <si>
    <t>Interventi per il diritto alla casa</t>
  </si>
  <si>
    <t>Programmazione e governo della rete dei servizi sociosanitari e sociali</t>
  </si>
  <si>
    <t>Cooperazione e associazionismo</t>
  </si>
  <si>
    <t>Servizio necroscopico e cimiteriale</t>
  </si>
  <si>
    <t>Commercio - reti distributive - tutela dei consumatori</t>
  </si>
  <si>
    <t xml:space="preserve">Reti e altri servizi di pubblica utilità </t>
  </si>
  <si>
    <t>Energia e diversificazione delle fonti energetiche</t>
  </si>
  <si>
    <t>Fonti energetiche</t>
  </si>
  <si>
    <t>Fondo di riserva</t>
  </si>
  <si>
    <t>Quota capitale ammortamento mutui e prestiti obbligazionari</t>
  </si>
  <si>
    <t>Quota interessi ammortamento mutui e prestiti obbligazionari</t>
  </si>
  <si>
    <t>Fondo  crediti di dubbia esigibilità</t>
  </si>
  <si>
    <t>Servizi per conto terzi</t>
  </si>
  <si>
    <t xml:space="preserve">Servizi per conto terzi  -  Partite di giro </t>
  </si>
  <si>
    <t xml:space="preserve">Restituzione anticipazioni di tesoreria </t>
  </si>
  <si>
    <t>Programma</t>
  </si>
  <si>
    <t>Impegni di spesa corrente</t>
  </si>
  <si>
    <t>FPV Capitale</t>
  </si>
  <si>
    <t>FPV Corrente</t>
  </si>
  <si>
    <t>TOTALI PREVISIONI DI SPESA DELLA MISSIONE</t>
  </si>
  <si>
    <t>TOTALE PREVISIONI DI SPESA CORRENTI DELLA MISSIONE</t>
  </si>
  <si>
    <t>TOTALE PREVISIONI DI SPESA C/CAPITALE DELLA MISSIONE</t>
  </si>
  <si>
    <t>Previsioni definitive di spesa correnti e altro</t>
  </si>
  <si>
    <t>Previsioni definitive di spesa c/capitale</t>
  </si>
  <si>
    <t>Impegni di spesa c/capitale</t>
  </si>
  <si>
    <t>MISSIONE</t>
  </si>
  <si>
    <t>SPESE TOTALI IMPEGNATE PER MISSIONE</t>
  </si>
  <si>
    <t>SPESE CORRENTII IMPEGNATE PER MISSIONE</t>
  </si>
  <si>
    <t>SPESE IN C/CAPITALE IMPEGNATE PER MISSIONE</t>
  </si>
  <si>
    <t>FPV TOTALE PER MISSIONE</t>
  </si>
  <si>
    <t>FPV TOT. CORRENTE PER MISSIONE</t>
  </si>
  <si>
    <t>FPV C/CAP. TOTALE PER MISSIONE</t>
  </si>
  <si>
    <t>TOTALI ECONOMIE DI SPESA CORRENTI PER MISSIONE</t>
  </si>
  <si>
    <t>ECONOMIE DI SPESA TOTALI PER MISSIONE</t>
  </si>
  <si>
    <t>TOTALI ECONOMIE DI SPESA C/CAPITALE PER MISSIONE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</si>
</sst>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5" tint="0.3999755851924192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4" fontId="0" fillId="0" borderId="1" xfId="0" applyNumberFormat="1" applyBorder="1"/>
    <xf numFmtId="0" fontId="0" fillId="0" borderId="1" xfId="0" applyBorder="1" applyAlignment="1">
      <alignment vertical="justify"/>
    </xf>
    <xf numFmtId="44" fontId="2" fillId="0" borderId="1" xfId="0" applyNumberFormat="1" applyFont="1" applyBorder="1"/>
    <xf numFmtId="44" fontId="0" fillId="0" borderId="7" xfId="0" applyNumberFormat="1" applyBorder="1"/>
    <xf numFmtId="0" fontId="0" fillId="0" borderId="0" xfId="0" applyBorder="1"/>
    <xf numFmtId="0" fontId="4" fillId="0" borderId="1" xfId="0" applyFont="1" applyBorder="1"/>
    <xf numFmtId="0" fontId="1" fillId="0" borderId="1" xfId="0" applyFont="1" applyBorder="1"/>
    <xf numFmtId="0" fontId="5" fillId="0" borderId="1" xfId="0" applyFont="1" applyBorder="1"/>
    <xf numFmtId="0" fontId="2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44" fontId="0" fillId="0" borderId="0" xfId="0" applyNumberFormat="1" applyBorder="1"/>
    <xf numFmtId="44" fontId="0" fillId="0" borderId="9" xfId="0" applyNumberFormat="1" applyFill="1" applyBorder="1"/>
    <xf numFmtId="44" fontId="0" fillId="0" borderId="1" xfId="0" applyNumberFormat="1" applyFill="1" applyBorder="1"/>
    <xf numFmtId="0" fontId="0" fillId="0" borderId="0" xfId="0" applyFill="1"/>
    <xf numFmtId="0" fontId="3" fillId="2" borderId="1" xfId="0" applyFont="1" applyFill="1" applyBorder="1" applyAlignment="1">
      <alignment horizontal="center" vertical="center"/>
    </xf>
    <xf numFmtId="44" fontId="0" fillId="0" borderId="10" xfId="0" applyNumberFormat="1" applyBorder="1"/>
    <xf numFmtId="44" fontId="0" fillId="0" borderId="8" xfId="0" applyNumberFormat="1" applyBorder="1"/>
    <xf numFmtId="44" fontId="0" fillId="0" borderId="11" xfId="0" applyNumberFormat="1" applyBorder="1"/>
    <xf numFmtId="44" fontId="0" fillId="0" borderId="2" xfId="0" applyNumberFormat="1" applyBorder="1"/>
    <xf numFmtId="44" fontId="0" fillId="0" borderId="2" xfId="0" applyNumberFormat="1" applyFill="1" applyBorder="1"/>
    <xf numFmtId="44" fontId="0" fillId="0" borderId="3" xfId="0" applyNumberFormat="1" applyBorder="1"/>
    <xf numFmtId="44" fontId="0" fillId="2" borderId="9" xfId="0" applyNumberFormat="1" applyFill="1" applyBorder="1"/>
    <xf numFmtId="44" fontId="2" fillId="2" borderId="10" xfId="0" applyNumberFormat="1" applyFont="1" applyFill="1" applyBorder="1"/>
    <xf numFmtId="44" fontId="0" fillId="2" borderId="3" xfId="0" applyNumberFormat="1" applyFill="1" applyBorder="1"/>
    <xf numFmtId="0" fontId="3" fillId="2" borderId="1" xfId="0" applyFont="1" applyFill="1" applyBorder="1" applyAlignment="1">
      <alignment horizontal="center" vertical="justify"/>
    </xf>
    <xf numFmtId="0" fontId="4" fillId="0" borderId="7" xfId="0" applyFont="1" applyBorder="1"/>
    <xf numFmtId="0" fontId="0" fillId="0" borderId="7" xfId="0" applyBorder="1" applyAlignment="1">
      <alignment vertical="justify"/>
    </xf>
    <xf numFmtId="44" fontId="0" fillId="0" borderId="7" xfId="0" applyNumberFormat="1" applyFill="1" applyBorder="1"/>
    <xf numFmtId="44" fontId="0" fillId="0" borderId="4" xfId="0" applyNumberFormat="1" applyFill="1" applyBorder="1"/>
    <xf numFmtId="44" fontId="0" fillId="0" borderId="6" xfId="0" applyNumberFormat="1" applyBorder="1"/>
    <xf numFmtId="0" fontId="1" fillId="0" borderId="10" xfId="0" applyFont="1" applyBorder="1"/>
    <xf numFmtId="0" fontId="0" fillId="0" borderId="10" xfId="0" applyBorder="1" applyAlignment="1">
      <alignment vertical="justify"/>
    </xf>
    <xf numFmtId="44" fontId="0" fillId="0" borderId="10" xfId="0" applyNumberFormat="1" applyFill="1" applyBorder="1"/>
    <xf numFmtId="44" fontId="0" fillId="0" borderId="12" xfId="0" applyNumberFormat="1" applyFill="1" applyBorder="1"/>
    <xf numFmtId="0" fontId="4" fillId="2" borderId="2" xfId="0" applyFont="1" applyFill="1" applyBorder="1"/>
    <xf numFmtId="0" fontId="0" fillId="2" borderId="13" xfId="0" applyFill="1" applyBorder="1" applyAlignment="1">
      <alignment vertical="justify"/>
    </xf>
    <xf numFmtId="44" fontId="0" fillId="2" borderId="13" xfId="0" applyNumberFormat="1" applyFill="1" applyBorder="1"/>
    <xf numFmtId="44" fontId="0" fillId="2" borderId="14" xfId="0" applyNumberFormat="1" applyFill="1" applyBorder="1"/>
    <xf numFmtId="44" fontId="0" fillId="2" borderId="5" xfId="0" applyNumberFormat="1" applyFill="1" applyBorder="1"/>
    <xf numFmtId="44" fontId="0" fillId="2" borderId="6" xfId="0" applyNumberFormat="1" applyFill="1" applyBorder="1"/>
    <xf numFmtId="44" fontId="0" fillId="0" borderId="4" xfId="0" applyNumberFormat="1" applyBorder="1"/>
    <xf numFmtId="44" fontId="0" fillId="0" borderId="5" xfId="0" applyNumberFormat="1" applyBorder="1"/>
    <xf numFmtId="44" fontId="0" fillId="0" borderId="14" xfId="0" applyNumberFormat="1" applyBorder="1"/>
    <xf numFmtId="44" fontId="0" fillId="0" borderId="12" xfId="0" applyNumberFormat="1" applyBorder="1"/>
    <xf numFmtId="44" fontId="0" fillId="0" borderId="15" xfId="0" applyNumberFormat="1" applyBorder="1"/>
    <xf numFmtId="0" fontId="0" fillId="0" borderId="0" xfId="0" applyBorder="1" applyAlignment="1">
      <alignment vertical="justify"/>
    </xf>
    <xf numFmtId="0" fontId="4" fillId="0" borderId="10" xfId="0" applyFont="1" applyBorder="1"/>
    <xf numFmtId="44" fontId="0" fillId="2" borderId="7" xfId="0" applyNumberForma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87FE1-F65F-4413-BB18-737B87CAA58F}">
  <sheetPr>
    <tabColor rgb="FFFF0000"/>
  </sheetPr>
  <dimension ref="B2:V71"/>
  <sheetViews>
    <sheetView tabSelected="1" zoomScale="88" zoomScaleNormal="88" workbookViewId="0">
      <pane ySplit="2" topLeftCell="A60" activePane="bottomLeft" state="frozen"/>
      <selection activeCell="B1" sqref="B1"/>
      <selection pane="bottomLeft" activeCell="P74" sqref="P74"/>
    </sheetView>
  </sheetViews>
  <sheetFormatPr defaultRowHeight="14.4" x14ac:dyDescent="0.3"/>
  <cols>
    <col min="2" max="2" width="41.109375" customWidth="1"/>
    <col min="3" max="3" width="32.33203125" customWidth="1"/>
    <col min="4" max="4" width="20.109375" bestFit="1" customWidth="1"/>
    <col min="5" max="5" width="16.77734375" customWidth="1"/>
    <col min="6" max="6" width="17.6640625" customWidth="1"/>
    <col min="7" max="8" width="16.77734375" customWidth="1"/>
    <col min="9" max="9" width="17" customWidth="1"/>
    <col min="10" max="10" width="5.88671875" style="5" customWidth="1"/>
    <col min="11" max="22" width="20.77734375" customWidth="1"/>
  </cols>
  <sheetData>
    <row r="2" spans="2:22" ht="62.4" x14ac:dyDescent="0.3">
      <c r="B2" s="23" t="s">
        <v>72</v>
      </c>
      <c r="C2" s="23" t="s">
        <v>62</v>
      </c>
      <c r="D2" s="33" t="s">
        <v>69</v>
      </c>
      <c r="E2" s="33" t="s">
        <v>63</v>
      </c>
      <c r="F2" s="33" t="s">
        <v>70</v>
      </c>
      <c r="G2" s="33" t="s">
        <v>71</v>
      </c>
      <c r="H2" s="23" t="s">
        <v>64</v>
      </c>
      <c r="I2" s="23" t="s">
        <v>65</v>
      </c>
      <c r="J2" s="23"/>
      <c r="K2" s="33" t="s">
        <v>66</v>
      </c>
      <c r="L2" s="33" t="s">
        <v>67</v>
      </c>
      <c r="M2" s="33" t="s">
        <v>68</v>
      </c>
      <c r="N2" s="33" t="s">
        <v>73</v>
      </c>
      <c r="O2" s="33" t="s">
        <v>74</v>
      </c>
      <c r="P2" s="33" t="s">
        <v>75</v>
      </c>
      <c r="Q2" s="33" t="s">
        <v>77</v>
      </c>
      <c r="R2" s="33" t="s">
        <v>78</v>
      </c>
      <c r="S2" s="33" t="s">
        <v>76</v>
      </c>
      <c r="T2" s="33" t="s">
        <v>79</v>
      </c>
      <c r="U2" s="33" t="s">
        <v>81</v>
      </c>
      <c r="V2" s="33" t="s">
        <v>80</v>
      </c>
    </row>
    <row r="3" spans="2:22" x14ac:dyDescent="0.3">
      <c r="B3" s="55" t="s">
        <v>0</v>
      </c>
      <c r="C3" s="40" t="s">
        <v>13</v>
      </c>
      <c r="D3" s="24">
        <v>176000</v>
      </c>
      <c r="E3" s="24">
        <v>162924.21</v>
      </c>
      <c r="F3" s="24">
        <v>0</v>
      </c>
      <c r="G3" s="24">
        <v>0</v>
      </c>
      <c r="H3" s="24"/>
      <c r="I3" s="52"/>
      <c r="J3" s="30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5"/>
    </row>
    <row r="4" spans="2:22" x14ac:dyDescent="0.3">
      <c r="B4" s="6" t="s">
        <v>0</v>
      </c>
      <c r="C4" s="2" t="s">
        <v>14</v>
      </c>
      <c r="D4" s="1">
        <v>249672.8</v>
      </c>
      <c r="E4" s="1">
        <v>236194.87</v>
      </c>
      <c r="F4" s="1">
        <v>0</v>
      </c>
      <c r="G4" s="1">
        <v>0</v>
      </c>
      <c r="H4" s="1"/>
      <c r="I4" s="27"/>
      <c r="J4" s="30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5"/>
    </row>
    <row r="5" spans="2:22" ht="28.8" x14ac:dyDescent="0.3">
      <c r="B5" s="6" t="s">
        <v>0</v>
      </c>
      <c r="C5" s="2" t="s">
        <v>15</v>
      </c>
      <c r="D5" s="1">
        <v>229010</v>
      </c>
      <c r="E5" s="1">
        <v>175312.42</v>
      </c>
      <c r="F5" s="1">
        <v>0</v>
      </c>
      <c r="G5" s="1">
        <v>0</v>
      </c>
      <c r="H5" s="1"/>
      <c r="I5" s="27"/>
      <c r="J5" s="30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5"/>
    </row>
    <row r="6" spans="2:22" ht="28.8" x14ac:dyDescent="0.3">
      <c r="B6" s="6" t="s">
        <v>0</v>
      </c>
      <c r="C6" s="2" t="s">
        <v>16</v>
      </c>
      <c r="D6" s="1">
        <v>194280.09</v>
      </c>
      <c r="E6" s="1">
        <v>157050.06</v>
      </c>
      <c r="F6" s="1">
        <v>0</v>
      </c>
      <c r="G6" s="1">
        <v>0</v>
      </c>
      <c r="H6" s="1"/>
      <c r="I6" s="27"/>
      <c r="J6" s="30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5"/>
    </row>
    <row r="7" spans="2:22" ht="28.8" x14ac:dyDescent="0.3">
      <c r="B7" s="6" t="s">
        <v>0</v>
      </c>
      <c r="C7" s="2" t="s">
        <v>17</v>
      </c>
      <c r="D7" s="1">
        <v>590274</v>
      </c>
      <c r="E7" s="1">
        <v>528962.52</v>
      </c>
      <c r="F7" s="1">
        <v>673484.36</v>
      </c>
      <c r="G7" s="1">
        <v>301478.99</v>
      </c>
      <c r="H7" s="21">
        <v>343990.29</v>
      </c>
      <c r="I7" s="28"/>
      <c r="J7" s="30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5"/>
    </row>
    <row r="8" spans="2:22" x14ac:dyDescent="0.3">
      <c r="B8" s="6" t="s">
        <v>0</v>
      </c>
      <c r="C8" s="2" t="s">
        <v>18</v>
      </c>
      <c r="D8" s="1">
        <v>126130</v>
      </c>
      <c r="E8" s="1">
        <v>105902.6</v>
      </c>
      <c r="F8" s="1">
        <v>0</v>
      </c>
      <c r="G8" s="1">
        <v>0</v>
      </c>
      <c r="H8" s="21"/>
      <c r="I8" s="28"/>
      <c r="J8" s="30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25"/>
    </row>
    <row r="9" spans="2:22" ht="28.8" x14ac:dyDescent="0.3">
      <c r="B9" s="6" t="s">
        <v>0</v>
      </c>
      <c r="C9" s="2" t="s">
        <v>19</v>
      </c>
      <c r="D9" s="1">
        <v>185110</v>
      </c>
      <c r="E9" s="1">
        <v>172190.47</v>
      </c>
      <c r="F9" s="1">
        <v>0</v>
      </c>
      <c r="G9" s="1">
        <v>0</v>
      </c>
      <c r="H9" s="21"/>
      <c r="I9" s="28"/>
      <c r="J9" s="30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25"/>
    </row>
    <row r="10" spans="2:22" x14ac:dyDescent="0.3">
      <c r="B10" s="6" t="s">
        <v>0</v>
      </c>
      <c r="C10" s="2" t="s">
        <v>20</v>
      </c>
      <c r="D10" s="1">
        <v>283265</v>
      </c>
      <c r="E10" s="1">
        <v>274211.90999999997</v>
      </c>
      <c r="F10" s="1">
        <v>109991.9</v>
      </c>
      <c r="G10" s="1">
        <v>99630.26</v>
      </c>
      <c r="H10" s="21">
        <v>2247.65</v>
      </c>
      <c r="I10" s="28"/>
      <c r="J10" s="30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5"/>
    </row>
    <row r="11" spans="2:22" x14ac:dyDescent="0.3">
      <c r="B11" s="6" t="s">
        <v>0</v>
      </c>
      <c r="C11" s="2" t="s">
        <v>21</v>
      </c>
      <c r="D11" s="1">
        <v>1074049.95</v>
      </c>
      <c r="E11" s="1">
        <v>819078.09</v>
      </c>
      <c r="F11" s="1">
        <v>0</v>
      </c>
      <c r="G11" s="20">
        <v>0</v>
      </c>
      <c r="H11" s="22"/>
      <c r="I11" s="28">
        <v>231910</v>
      </c>
      <c r="J11" s="30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26"/>
    </row>
    <row r="12" spans="2:22" x14ac:dyDescent="0.3">
      <c r="B12" s="34" t="s">
        <v>0</v>
      </c>
      <c r="C12" s="35" t="s">
        <v>22</v>
      </c>
      <c r="D12" s="4">
        <v>878393.23</v>
      </c>
      <c r="E12" s="4">
        <v>699113.32</v>
      </c>
      <c r="F12" s="4">
        <v>225869.45</v>
      </c>
      <c r="G12" s="4">
        <v>160143.16</v>
      </c>
      <c r="H12" s="36">
        <v>65682.100000000006</v>
      </c>
      <c r="I12" s="37">
        <f>72261.58</f>
        <v>72261.58</v>
      </c>
      <c r="J12" s="30"/>
      <c r="K12" s="38">
        <f>M12+L12</f>
        <v>4995530.7799999993</v>
      </c>
      <c r="L12" s="4">
        <f>SUM(D3:D12)</f>
        <v>3986185.07</v>
      </c>
      <c r="M12" s="4">
        <f>SUM(F3:F12)</f>
        <v>1009345.71</v>
      </c>
      <c r="N12" s="4">
        <f>P12+O12</f>
        <v>3892192.88</v>
      </c>
      <c r="O12" s="4">
        <f>SUM(E3:E12)</f>
        <v>3330940.4699999997</v>
      </c>
      <c r="P12" s="4">
        <f>SUM(G3:G12)</f>
        <v>561252.41</v>
      </c>
      <c r="Q12" s="4">
        <f>SUM(I3:I12)</f>
        <v>304171.58</v>
      </c>
      <c r="R12" s="4">
        <f>SUM(H3:H12)</f>
        <v>411920.04000000004</v>
      </c>
      <c r="S12" s="4">
        <f>Q12+R12</f>
        <v>716091.62000000011</v>
      </c>
      <c r="T12" s="4">
        <f>L12-O12-Q12</f>
        <v>351073.02000000008</v>
      </c>
      <c r="U12" s="4">
        <f>M12-P12-R12</f>
        <v>36173.259999999893</v>
      </c>
      <c r="V12" s="4">
        <f>T12+U12</f>
        <v>387246.27999999997</v>
      </c>
    </row>
    <row r="13" spans="2:22" s="22" customFormat="1" x14ac:dyDescent="0.3">
      <c r="B13" s="43"/>
      <c r="C13" s="44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32"/>
    </row>
    <row r="14" spans="2:22" x14ac:dyDescent="0.3">
      <c r="B14" s="39" t="s">
        <v>1</v>
      </c>
      <c r="C14" s="40" t="s">
        <v>23</v>
      </c>
      <c r="D14" s="24">
        <v>887550</v>
      </c>
      <c r="E14" s="24">
        <v>807105.96</v>
      </c>
      <c r="F14" s="24">
        <v>30490</v>
      </c>
      <c r="G14" s="24">
        <v>12688</v>
      </c>
      <c r="H14" s="41">
        <v>1098</v>
      </c>
      <c r="I14" s="42">
        <v>11080</v>
      </c>
      <c r="J14" s="30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26"/>
    </row>
    <row r="15" spans="2:22" ht="15" customHeight="1" x14ac:dyDescent="0.3">
      <c r="B15" s="7" t="s">
        <v>1</v>
      </c>
      <c r="C15" s="2" t="s">
        <v>24</v>
      </c>
      <c r="D15" s="1">
        <v>14490</v>
      </c>
      <c r="E15" s="1">
        <v>9403.43</v>
      </c>
      <c r="F15" s="1">
        <v>2442</v>
      </c>
      <c r="G15" s="1">
        <v>0</v>
      </c>
      <c r="H15" s="21">
        <v>2442</v>
      </c>
      <c r="I15" s="28"/>
      <c r="J15" s="30"/>
      <c r="K15" s="38">
        <f>M15+L15</f>
        <v>934972</v>
      </c>
      <c r="L15" s="4">
        <f>SUM(D14:D15)</f>
        <v>902040</v>
      </c>
      <c r="M15" s="4">
        <f>SUM(F14:F15)</f>
        <v>32932</v>
      </c>
      <c r="N15" s="4">
        <f>P15+O15</f>
        <v>829197.39</v>
      </c>
      <c r="O15" s="4">
        <f>SUM(E14:E15)</f>
        <v>816509.39</v>
      </c>
      <c r="P15" s="4">
        <f>SUM(G14:G15)</f>
        <v>12688</v>
      </c>
      <c r="Q15" s="4">
        <f>SUM(I14:I15)</f>
        <v>11080</v>
      </c>
      <c r="R15" s="4">
        <f>SUM(H14:H15)</f>
        <v>3540</v>
      </c>
      <c r="S15" s="4">
        <f>Q15+R15</f>
        <v>14620</v>
      </c>
      <c r="T15" s="4">
        <f>L15-O15-Q15</f>
        <v>74450.609999999986</v>
      </c>
      <c r="U15" s="4">
        <f>M15-P15-R15</f>
        <v>16704</v>
      </c>
      <c r="V15" s="4">
        <f>T15+U15</f>
        <v>91154.609999999986</v>
      </c>
    </row>
    <row r="16" spans="2:22" s="22" customFormat="1" x14ac:dyDescent="0.3">
      <c r="B16" s="43"/>
      <c r="C16" s="44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32"/>
    </row>
    <row r="17" spans="2:22" x14ac:dyDescent="0.3">
      <c r="B17" s="8" t="s">
        <v>2</v>
      </c>
      <c r="C17" s="2" t="s">
        <v>25</v>
      </c>
      <c r="D17" s="1">
        <v>127580</v>
      </c>
      <c r="E17" s="1">
        <v>125874.32</v>
      </c>
      <c r="F17" s="1">
        <v>0</v>
      </c>
      <c r="G17" s="1">
        <v>0</v>
      </c>
      <c r="H17" s="1">
        <v>0</v>
      </c>
      <c r="I17" s="27">
        <v>0</v>
      </c>
      <c r="J17" s="30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25"/>
    </row>
    <row r="18" spans="2:22" x14ac:dyDescent="0.3">
      <c r="B18" s="8" t="s">
        <v>2</v>
      </c>
      <c r="C18" s="2" t="s">
        <v>26</v>
      </c>
      <c r="D18" s="1">
        <v>479972</v>
      </c>
      <c r="E18" s="20">
        <v>468771.21</v>
      </c>
      <c r="F18" s="1">
        <v>600120.75</v>
      </c>
      <c r="G18" s="1">
        <v>16829.55</v>
      </c>
      <c r="H18" s="1">
        <v>76957.820000000007</v>
      </c>
      <c r="I18" s="27">
        <v>0</v>
      </c>
      <c r="J18" s="30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26"/>
    </row>
    <row r="19" spans="2:22" x14ac:dyDescent="0.3">
      <c r="B19" s="8" t="s">
        <v>2</v>
      </c>
      <c r="C19" s="2" t="s">
        <v>27</v>
      </c>
      <c r="D19" s="1">
        <v>369333</v>
      </c>
      <c r="E19" s="1">
        <v>366671.84</v>
      </c>
      <c r="F19" s="1">
        <v>0</v>
      </c>
      <c r="G19" s="1">
        <v>0</v>
      </c>
      <c r="H19" s="1">
        <v>0</v>
      </c>
      <c r="I19" s="27">
        <v>0</v>
      </c>
      <c r="J19" s="30"/>
      <c r="K19" s="38">
        <f>M19+L19</f>
        <v>1577005.75</v>
      </c>
      <c r="L19" s="4">
        <f>SUM(D17:D19)</f>
        <v>976885</v>
      </c>
      <c r="M19" s="4">
        <f>SUM(F17:F19)</f>
        <v>600120.75</v>
      </c>
      <c r="N19" s="4">
        <f>P19+O19</f>
        <v>978146.92000000016</v>
      </c>
      <c r="O19" s="4">
        <f>SUM(E17:E19)</f>
        <v>961317.37000000011</v>
      </c>
      <c r="P19" s="4">
        <f>SUM(G17:G19)</f>
        <v>16829.55</v>
      </c>
      <c r="Q19" s="4">
        <f>SUM(I17:I19)</f>
        <v>0</v>
      </c>
      <c r="R19" s="4">
        <f>SUM(H17:H19)</f>
        <v>76957.820000000007</v>
      </c>
      <c r="S19" s="4">
        <f>Q19+R19</f>
        <v>76957.820000000007</v>
      </c>
      <c r="T19" s="4">
        <f>L19-O19-Q19</f>
        <v>15567.629999999888</v>
      </c>
      <c r="U19" s="4">
        <f>M19-P19-R19</f>
        <v>506333.37999999995</v>
      </c>
      <c r="V19" s="4">
        <f>T19+U19</f>
        <v>521901.00999999983</v>
      </c>
    </row>
    <row r="20" spans="2:22" s="22" customFormat="1" x14ac:dyDescent="0.3">
      <c r="B20" s="43"/>
      <c r="C20" s="44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32"/>
    </row>
    <row r="21" spans="2:22" ht="28.8" x14ac:dyDescent="0.3">
      <c r="B21" s="10" t="s">
        <v>28</v>
      </c>
      <c r="C21" s="2" t="s">
        <v>29</v>
      </c>
      <c r="D21" s="1">
        <v>22910</v>
      </c>
      <c r="E21" s="1">
        <v>18574.75</v>
      </c>
      <c r="F21" s="1">
        <v>60000</v>
      </c>
      <c r="G21" s="1">
        <v>0</v>
      </c>
      <c r="H21" s="1">
        <v>59502.91</v>
      </c>
      <c r="I21" s="27">
        <v>0</v>
      </c>
      <c r="J21" s="30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25"/>
    </row>
    <row r="22" spans="2:22" ht="28.8" x14ac:dyDescent="0.3">
      <c r="B22" s="10" t="s">
        <v>28</v>
      </c>
      <c r="C22" s="2" t="s">
        <v>30</v>
      </c>
      <c r="D22" s="1">
        <v>515061</v>
      </c>
      <c r="E22" s="1">
        <v>460834.93</v>
      </c>
      <c r="F22" s="1">
        <v>1140986.3700000001</v>
      </c>
      <c r="G22" s="1">
        <v>88462.92</v>
      </c>
      <c r="H22" s="1">
        <v>252523.45</v>
      </c>
      <c r="I22" s="27">
        <v>0</v>
      </c>
      <c r="J22" s="30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26"/>
    </row>
    <row r="23" spans="2:22" x14ac:dyDescent="0.3">
      <c r="B23" s="10"/>
      <c r="C23" s="2"/>
      <c r="D23" s="1"/>
      <c r="E23" s="1"/>
      <c r="F23" s="1"/>
      <c r="G23" s="1"/>
      <c r="H23" s="1"/>
      <c r="I23" s="27"/>
      <c r="J23" s="30"/>
      <c r="K23" s="38">
        <f>M23+L23</f>
        <v>1738957.37</v>
      </c>
      <c r="L23" s="4">
        <f>SUM(D21:D23)</f>
        <v>537971</v>
      </c>
      <c r="M23" s="4">
        <f>SUM(F21:F23)</f>
        <v>1200986.3700000001</v>
      </c>
      <c r="N23" s="4">
        <f>P23+O23</f>
        <v>567872.6</v>
      </c>
      <c r="O23" s="4">
        <f>SUM(E21:E23)</f>
        <v>479409.68</v>
      </c>
      <c r="P23" s="4">
        <f>SUM(G21:G23)</f>
        <v>88462.92</v>
      </c>
      <c r="Q23" s="4">
        <f>SUM(I21:I23)</f>
        <v>0</v>
      </c>
      <c r="R23" s="4">
        <f>SUM(H21:H23)</f>
        <v>312026.36</v>
      </c>
      <c r="S23" s="4">
        <f>Q23+R23</f>
        <v>312026.36</v>
      </c>
      <c r="T23" s="4">
        <f>L23-O23-Q23</f>
        <v>58561.320000000007</v>
      </c>
      <c r="U23" s="4">
        <f>M23-P23-R23</f>
        <v>800497.0900000002</v>
      </c>
      <c r="V23" s="4">
        <f>T23+U23</f>
        <v>859058.41000000015</v>
      </c>
    </row>
    <row r="24" spans="2:22" s="22" customFormat="1" x14ac:dyDescent="0.3">
      <c r="B24" s="43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32"/>
    </row>
    <row r="25" spans="2:22" ht="17.399999999999999" customHeight="1" x14ac:dyDescent="0.3">
      <c r="B25" s="11" t="s">
        <v>3</v>
      </c>
      <c r="C25" s="2" t="s">
        <v>31</v>
      </c>
      <c r="D25" s="1">
        <v>121590</v>
      </c>
      <c r="E25" s="1">
        <v>120045.7</v>
      </c>
      <c r="F25" s="1">
        <v>458952.16</v>
      </c>
      <c r="G25" s="1">
        <v>408628.32</v>
      </c>
      <c r="H25" s="1">
        <v>50323.839999999997</v>
      </c>
      <c r="I25" s="27">
        <v>0</v>
      </c>
      <c r="J25" s="30"/>
      <c r="K25" s="29">
        <f>M25+L25</f>
        <v>580542.15999999992</v>
      </c>
      <c r="L25" s="1">
        <f>SUM(D25)</f>
        <v>121590</v>
      </c>
      <c r="M25" s="1">
        <f>SUM(F25)</f>
        <v>458952.16</v>
      </c>
      <c r="N25" s="1">
        <f>P25+O25</f>
        <v>528674.02</v>
      </c>
      <c r="O25" s="1">
        <f>SUM(E25)</f>
        <v>120045.7</v>
      </c>
      <c r="P25" s="1">
        <f>SUM(G25)</f>
        <v>408628.32</v>
      </c>
      <c r="Q25" s="1">
        <f>SUM(I25)</f>
        <v>0</v>
      </c>
      <c r="R25" s="1">
        <f>SUM(H25)</f>
        <v>50323.839999999997</v>
      </c>
      <c r="S25" s="1">
        <f>Q25+R25</f>
        <v>50323.839999999997</v>
      </c>
      <c r="T25" s="1">
        <f>L25-O25-Q25</f>
        <v>1544.3000000000029</v>
      </c>
      <c r="U25" s="1">
        <f>M25-P25-R25</f>
        <v>0</v>
      </c>
      <c r="V25" s="1">
        <f>T25+U25</f>
        <v>1544.3000000000029</v>
      </c>
    </row>
    <row r="26" spans="2:22" s="22" customFormat="1" x14ac:dyDescent="0.3"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32"/>
    </row>
    <row r="27" spans="2:22" ht="28.8" x14ac:dyDescent="0.3">
      <c r="B27" s="12" t="s">
        <v>4</v>
      </c>
      <c r="C27" s="2" t="s">
        <v>32</v>
      </c>
      <c r="D27" s="1">
        <v>22200</v>
      </c>
      <c r="E27" s="1">
        <v>20800</v>
      </c>
      <c r="F27" s="1">
        <v>0</v>
      </c>
      <c r="G27" s="1">
        <v>0</v>
      </c>
      <c r="H27" s="1">
        <v>0</v>
      </c>
      <c r="I27" s="27">
        <v>0</v>
      </c>
      <c r="J27" s="30"/>
      <c r="K27" s="29">
        <f>M27+L27</f>
        <v>22200</v>
      </c>
      <c r="L27" s="1">
        <f>SUM(D27)</f>
        <v>22200</v>
      </c>
      <c r="M27" s="1">
        <f>SUM(F27)</f>
        <v>0</v>
      </c>
      <c r="N27" s="1">
        <f>P27+O27</f>
        <v>20800</v>
      </c>
      <c r="O27" s="1">
        <f>SUM(E27)</f>
        <v>20800</v>
      </c>
      <c r="P27" s="1">
        <f>SUM(G27)</f>
        <v>0</v>
      </c>
      <c r="Q27" s="1">
        <f>SUM(I27)</f>
        <v>0</v>
      </c>
      <c r="R27" s="1">
        <f>SUM(H27)</f>
        <v>0</v>
      </c>
      <c r="S27" s="1">
        <f>Q27+R27</f>
        <v>0</v>
      </c>
      <c r="T27" s="1">
        <f>L27-O27-Q27</f>
        <v>1400</v>
      </c>
      <c r="U27" s="1">
        <f>M27-P27-R27</f>
        <v>0</v>
      </c>
      <c r="V27" s="1">
        <f>T27+U27</f>
        <v>1400</v>
      </c>
    </row>
    <row r="28" spans="2:22" s="22" customFormat="1" x14ac:dyDescent="0.3">
      <c r="B28" s="43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32"/>
    </row>
    <row r="29" spans="2:22" x14ac:dyDescent="0.3">
      <c r="B29" s="13" t="s">
        <v>5</v>
      </c>
      <c r="C29" s="2" t="s">
        <v>33</v>
      </c>
      <c r="D29" s="1">
        <v>307459</v>
      </c>
      <c r="E29" s="1">
        <v>268346.94</v>
      </c>
      <c r="F29" s="1">
        <v>119954.77</v>
      </c>
      <c r="G29" s="1">
        <v>27195.37</v>
      </c>
      <c r="H29" s="1">
        <v>15380.53</v>
      </c>
      <c r="I29" s="27">
        <v>0</v>
      </c>
      <c r="J29" s="30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25"/>
    </row>
    <row r="30" spans="2:22" ht="28.8" x14ac:dyDescent="0.3">
      <c r="B30" s="13" t="s">
        <v>5</v>
      </c>
      <c r="C30" s="2" t="s">
        <v>34</v>
      </c>
      <c r="D30" s="1">
        <v>69970</v>
      </c>
      <c r="E30" s="1">
        <v>63153.55</v>
      </c>
      <c r="F30" s="1">
        <v>45991.75</v>
      </c>
      <c r="G30" s="1">
        <v>45991.09</v>
      </c>
      <c r="H30" s="1">
        <v>0</v>
      </c>
      <c r="I30" s="27">
        <v>0</v>
      </c>
      <c r="J30" s="30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26"/>
    </row>
    <row r="31" spans="2:22" x14ac:dyDescent="0.3">
      <c r="B31" s="13"/>
      <c r="C31" s="2"/>
      <c r="D31" s="1"/>
      <c r="E31" s="1"/>
      <c r="F31" s="1"/>
      <c r="G31" s="1"/>
      <c r="H31" s="1"/>
      <c r="I31" s="27"/>
      <c r="J31" s="30"/>
      <c r="K31" s="38">
        <f>M31+L31</f>
        <v>543375.52</v>
      </c>
      <c r="L31" s="4">
        <f>SUM(D29:D31)</f>
        <v>377429</v>
      </c>
      <c r="M31" s="4">
        <f>SUM(F29:F31)</f>
        <v>165946.52000000002</v>
      </c>
      <c r="N31" s="4">
        <f>P31+O31</f>
        <v>404686.94999999995</v>
      </c>
      <c r="O31" s="4">
        <f>SUM(E29:E31)</f>
        <v>331500.49</v>
      </c>
      <c r="P31" s="4">
        <f>SUM(G29:G31)</f>
        <v>73186.459999999992</v>
      </c>
      <c r="Q31" s="4">
        <f>SUM(I29:I31)</f>
        <v>0</v>
      </c>
      <c r="R31" s="4">
        <f>SUM(H29:H31)</f>
        <v>15380.53</v>
      </c>
      <c r="S31" s="4">
        <f>Q31+R31</f>
        <v>15380.53</v>
      </c>
      <c r="T31" s="4">
        <f>L31-O31-Q31</f>
        <v>45928.510000000009</v>
      </c>
      <c r="U31" s="4">
        <f>M31-P31-R31</f>
        <v>77379.530000000028</v>
      </c>
      <c r="V31" s="4">
        <f>T31+U31</f>
        <v>123308.04000000004</v>
      </c>
    </row>
    <row r="32" spans="2:22" s="22" customFormat="1" x14ac:dyDescent="0.3">
      <c r="B32" s="43"/>
      <c r="C32" s="44"/>
      <c r="D32" s="45"/>
      <c r="E32" s="45"/>
      <c r="F32" s="45"/>
      <c r="G32" s="45"/>
      <c r="H32" s="45"/>
      <c r="I32" s="45"/>
      <c r="J32" s="45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8"/>
    </row>
    <row r="33" spans="2:22" ht="16.2" customHeight="1" x14ac:dyDescent="0.3">
      <c r="B33" s="9" t="s">
        <v>6</v>
      </c>
      <c r="C33" s="2" t="s">
        <v>35</v>
      </c>
      <c r="D33" s="1">
        <v>268860</v>
      </c>
      <c r="E33" s="1">
        <v>261230.88</v>
      </c>
      <c r="F33" s="1">
        <v>176063.4</v>
      </c>
      <c r="G33" s="1">
        <v>80297.66</v>
      </c>
      <c r="H33" s="1">
        <v>84838.56</v>
      </c>
      <c r="I33" s="27"/>
      <c r="J33" s="46"/>
      <c r="K33" s="49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38"/>
    </row>
    <row r="34" spans="2:22" ht="15" customHeight="1" x14ac:dyDescent="0.3">
      <c r="B34" s="9" t="s">
        <v>6</v>
      </c>
      <c r="C34" s="2" t="s">
        <v>36</v>
      </c>
      <c r="D34" s="1">
        <v>1518833.33</v>
      </c>
      <c r="E34" s="1">
        <v>1420792.24</v>
      </c>
      <c r="F34" s="1">
        <v>0</v>
      </c>
      <c r="G34" s="1">
        <v>0</v>
      </c>
      <c r="H34" s="1">
        <v>0</v>
      </c>
      <c r="I34" s="27">
        <v>0</v>
      </c>
      <c r="J34" s="46"/>
      <c r="K34" s="51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25"/>
    </row>
    <row r="35" spans="2:22" x14ac:dyDescent="0.3">
      <c r="B35" s="9" t="s">
        <v>6</v>
      </c>
      <c r="C35" s="2" t="s">
        <v>37</v>
      </c>
      <c r="D35" s="1">
        <v>19360</v>
      </c>
      <c r="E35" s="1">
        <v>19352.759999999998</v>
      </c>
      <c r="F35" s="1">
        <v>0</v>
      </c>
      <c r="G35" s="1">
        <v>0</v>
      </c>
      <c r="H35" s="1">
        <v>0</v>
      </c>
      <c r="I35" s="27">
        <v>0</v>
      </c>
      <c r="J35" s="46"/>
      <c r="K35" s="51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25"/>
    </row>
    <row r="36" spans="2:22" ht="28.8" x14ac:dyDescent="0.3">
      <c r="B36" s="9" t="s">
        <v>6</v>
      </c>
      <c r="C36" s="2" t="s">
        <v>38</v>
      </c>
      <c r="D36" s="1">
        <v>0</v>
      </c>
      <c r="E36" s="1">
        <v>0</v>
      </c>
      <c r="F36" s="1">
        <v>328673.61</v>
      </c>
      <c r="G36" s="1">
        <v>45985.61</v>
      </c>
      <c r="H36" s="1">
        <v>282688</v>
      </c>
      <c r="I36" s="27">
        <v>0</v>
      </c>
      <c r="J36" s="46"/>
      <c r="K36" s="52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26"/>
    </row>
    <row r="37" spans="2:22" x14ac:dyDescent="0.3">
      <c r="B37" s="9"/>
      <c r="C37" s="2"/>
      <c r="D37" s="1"/>
      <c r="E37" s="1"/>
      <c r="F37" s="1"/>
      <c r="G37" s="1"/>
      <c r="H37" s="1"/>
      <c r="I37" s="27"/>
      <c r="J37" s="30"/>
      <c r="K37" s="26">
        <f>M37+L37</f>
        <v>2311790.34</v>
      </c>
      <c r="L37" s="24">
        <f>SUM(D33:D37)</f>
        <v>1807053.33</v>
      </c>
      <c r="M37" s="24">
        <f>SUM(F33:F37)</f>
        <v>504737.01</v>
      </c>
      <c r="N37" s="24">
        <f>P37+O37</f>
        <v>1827659.1500000001</v>
      </c>
      <c r="O37" s="24">
        <f>SUM(E33:E37)</f>
        <v>1701375.8800000001</v>
      </c>
      <c r="P37" s="24">
        <f>SUM(G33:G37)</f>
        <v>126283.27</v>
      </c>
      <c r="Q37" s="24">
        <f>SUM(I33:I37)</f>
        <v>0</v>
      </c>
      <c r="R37" s="24">
        <f>SUM(H33:H37)</f>
        <v>367526.56</v>
      </c>
      <c r="S37" s="24">
        <f>Q37+R37</f>
        <v>367526.56</v>
      </c>
      <c r="T37" s="24">
        <f>L37-O37-Q37</f>
        <v>105677.44999999995</v>
      </c>
      <c r="U37" s="24">
        <f>M37-P37-R37</f>
        <v>10927.179999999993</v>
      </c>
      <c r="V37" s="24">
        <f>T37+U37</f>
        <v>116604.62999999995</v>
      </c>
    </row>
    <row r="38" spans="2:22" s="22" customFormat="1" x14ac:dyDescent="0.3">
      <c r="B38" s="43"/>
      <c r="C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32"/>
    </row>
    <row r="39" spans="2:22" x14ac:dyDescent="0.3">
      <c r="B39" s="14" t="s">
        <v>7</v>
      </c>
      <c r="C39" s="2" t="s">
        <v>39</v>
      </c>
      <c r="D39" s="1">
        <v>851010</v>
      </c>
      <c r="E39" s="1">
        <v>846049.71</v>
      </c>
      <c r="F39" s="1">
        <v>2198581.37</v>
      </c>
      <c r="G39" s="1">
        <v>349613.98</v>
      </c>
      <c r="H39" s="1">
        <v>983924.4</v>
      </c>
      <c r="I39" s="27"/>
      <c r="J39" s="30"/>
      <c r="K39" s="29">
        <f>M39+L39</f>
        <v>3049591.37</v>
      </c>
      <c r="L39" s="1">
        <f>SUM(D39)</f>
        <v>851010</v>
      </c>
      <c r="M39" s="1">
        <f>SUM(F39)</f>
        <v>2198581.37</v>
      </c>
      <c r="N39" s="1">
        <f>P39+O39</f>
        <v>1195663.69</v>
      </c>
      <c r="O39" s="1">
        <f>SUM(E39)</f>
        <v>846049.71</v>
      </c>
      <c r="P39" s="1">
        <f>SUM(G39)</f>
        <v>349613.98</v>
      </c>
      <c r="Q39" s="1">
        <f>SUM(I39)</f>
        <v>0</v>
      </c>
      <c r="R39" s="1">
        <f>SUM(H39)</f>
        <v>983924.4</v>
      </c>
      <c r="S39" s="1">
        <f>Q39+R39</f>
        <v>983924.4</v>
      </c>
      <c r="T39" s="1">
        <f>L39-O39-Q39</f>
        <v>4960.2900000000373</v>
      </c>
      <c r="U39" s="1">
        <f>M39-P39-R39</f>
        <v>865042.99000000011</v>
      </c>
      <c r="V39" s="1">
        <f>T39+U39</f>
        <v>870003.28000000014</v>
      </c>
    </row>
    <row r="40" spans="2:22" s="22" customFormat="1" x14ac:dyDescent="0.3">
      <c r="B40" s="43"/>
      <c r="C40" s="44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32"/>
    </row>
    <row r="41" spans="2:22" x14ac:dyDescent="0.3">
      <c r="B41" s="15" t="s">
        <v>8</v>
      </c>
      <c r="C41" s="2" t="s">
        <v>40</v>
      </c>
      <c r="D41" s="1">
        <v>22840</v>
      </c>
      <c r="E41" s="1">
        <v>19826.919999999998</v>
      </c>
      <c r="F41" s="1">
        <v>47000</v>
      </c>
      <c r="G41" s="1">
        <v>44483.66</v>
      </c>
      <c r="H41" s="1">
        <v>2514.11</v>
      </c>
      <c r="I41" s="27"/>
      <c r="J41" s="30"/>
      <c r="K41" s="29">
        <f>M41+L41</f>
        <v>69840</v>
      </c>
      <c r="L41" s="1">
        <f>SUM(D41)</f>
        <v>22840</v>
      </c>
      <c r="M41" s="1">
        <f>SUM(F41)</f>
        <v>47000</v>
      </c>
      <c r="N41" s="1">
        <f>P41+O41</f>
        <v>64310.58</v>
      </c>
      <c r="O41" s="1">
        <f>SUM(E41)</f>
        <v>19826.919999999998</v>
      </c>
      <c r="P41" s="1">
        <f>SUM(G41)</f>
        <v>44483.66</v>
      </c>
      <c r="Q41" s="1">
        <f>SUM(I41)</f>
        <v>0</v>
      </c>
      <c r="R41" s="1">
        <f>SUM(H41)</f>
        <v>2514.11</v>
      </c>
      <c r="S41" s="1">
        <f>Q41+R41</f>
        <v>2514.11</v>
      </c>
      <c r="T41" s="1">
        <f>L41-O41-Q41</f>
        <v>3013.0800000000017</v>
      </c>
      <c r="U41" s="1">
        <f>M41-P41-R41</f>
        <v>2.2299999999963802</v>
      </c>
      <c r="V41" s="1">
        <f>T41+U41</f>
        <v>3015.3099999999981</v>
      </c>
    </row>
    <row r="42" spans="2:22" s="22" customFormat="1" x14ac:dyDescent="0.3">
      <c r="B42" s="43"/>
      <c r="C42" s="44"/>
      <c r="D42" s="45"/>
      <c r="E42" s="45"/>
      <c r="F42" s="45"/>
      <c r="G42" s="45"/>
      <c r="H42" s="45"/>
      <c r="I42" s="45"/>
      <c r="J42" s="45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8"/>
    </row>
    <row r="43" spans="2:22" ht="28.8" x14ac:dyDescent="0.3">
      <c r="B43" s="6" t="s">
        <v>41</v>
      </c>
      <c r="C43" s="2" t="s">
        <v>42</v>
      </c>
      <c r="D43" s="1">
        <v>432146.4</v>
      </c>
      <c r="E43" s="1">
        <v>427420.94</v>
      </c>
      <c r="F43" s="1">
        <v>35284.239999999998</v>
      </c>
      <c r="G43" s="1">
        <v>7449.1</v>
      </c>
      <c r="H43" s="1">
        <v>27835.14</v>
      </c>
      <c r="I43" s="27"/>
      <c r="J43" s="46"/>
      <c r="K43" s="49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38"/>
    </row>
    <row r="44" spans="2:22" x14ac:dyDescent="0.3">
      <c r="B44" s="6" t="s">
        <v>41</v>
      </c>
      <c r="C44" s="2" t="s">
        <v>43</v>
      </c>
      <c r="D44" s="1">
        <v>336467</v>
      </c>
      <c r="E44" s="1">
        <v>336408.52</v>
      </c>
      <c r="F44" s="1"/>
      <c r="G44" s="1"/>
      <c r="H44" s="1"/>
      <c r="I44" s="27"/>
      <c r="J44" s="46"/>
      <c r="K44" s="51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25"/>
    </row>
    <row r="45" spans="2:22" x14ac:dyDescent="0.3">
      <c r="B45" s="6" t="s">
        <v>41</v>
      </c>
      <c r="C45" s="2" t="s">
        <v>44</v>
      </c>
      <c r="D45" s="1">
        <v>301944.65000000002</v>
      </c>
      <c r="E45" s="1">
        <v>299894.98</v>
      </c>
      <c r="F45" s="1">
        <v>1750000</v>
      </c>
      <c r="G45" s="1">
        <v>0</v>
      </c>
      <c r="H45" s="1"/>
      <c r="I45" s="27"/>
      <c r="J45" s="46"/>
      <c r="K45" s="51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25"/>
    </row>
    <row r="46" spans="2:22" ht="28.8" x14ac:dyDescent="0.3">
      <c r="B46" s="6" t="s">
        <v>41</v>
      </c>
      <c r="C46" s="2" t="s">
        <v>45</v>
      </c>
      <c r="D46" s="1">
        <v>108773</v>
      </c>
      <c r="E46" s="1">
        <v>106838.74</v>
      </c>
      <c r="F46" s="1"/>
      <c r="G46" s="1"/>
      <c r="H46" s="1"/>
      <c r="I46" s="27"/>
      <c r="J46" s="46"/>
      <c r="K46" s="51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25"/>
    </row>
    <row r="47" spans="2:22" x14ac:dyDescent="0.3">
      <c r="B47" s="6" t="s">
        <v>41</v>
      </c>
      <c r="C47" s="2" t="s">
        <v>46</v>
      </c>
      <c r="D47" s="1">
        <v>4000</v>
      </c>
      <c r="E47" s="1">
        <v>2000</v>
      </c>
      <c r="F47" s="1"/>
      <c r="G47" s="1"/>
      <c r="H47" s="1"/>
      <c r="I47" s="27"/>
      <c r="J47" s="46"/>
      <c r="K47" s="51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25"/>
    </row>
    <row r="48" spans="2:22" x14ac:dyDescent="0.3">
      <c r="B48" s="6" t="s">
        <v>41</v>
      </c>
      <c r="C48" s="2" t="s">
        <v>47</v>
      </c>
      <c r="D48" s="1">
        <v>77400</v>
      </c>
      <c r="E48" s="1">
        <v>66337.41</v>
      </c>
      <c r="F48" s="1"/>
      <c r="G48" s="1"/>
      <c r="H48" s="1"/>
      <c r="I48" s="27"/>
      <c r="J48" s="46"/>
      <c r="K48" s="51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25"/>
    </row>
    <row r="49" spans="2:22" ht="28.8" x14ac:dyDescent="0.3">
      <c r="B49" s="6" t="s">
        <v>41</v>
      </c>
      <c r="C49" s="2" t="s">
        <v>48</v>
      </c>
      <c r="D49" s="1">
        <v>251872.35</v>
      </c>
      <c r="E49" s="1">
        <v>235564.98</v>
      </c>
      <c r="F49" s="1"/>
      <c r="G49" s="1"/>
      <c r="H49" s="1"/>
      <c r="I49" s="27"/>
      <c r="J49" s="46"/>
      <c r="K49" s="51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25"/>
    </row>
    <row r="50" spans="2:22" x14ac:dyDescent="0.3">
      <c r="B50" s="6" t="s">
        <v>41</v>
      </c>
      <c r="C50" s="2" t="s">
        <v>49</v>
      </c>
      <c r="D50" s="1">
        <v>24797.5</v>
      </c>
      <c r="E50" s="1">
        <v>21847.09</v>
      </c>
      <c r="F50" s="1"/>
      <c r="G50" s="1"/>
      <c r="H50" s="1"/>
      <c r="I50" s="27"/>
      <c r="J50" s="46"/>
      <c r="K50" s="51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25"/>
    </row>
    <row r="51" spans="2:22" x14ac:dyDescent="0.3">
      <c r="B51" s="6" t="s">
        <v>41</v>
      </c>
      <c r="C51" s="2" t="s">
        <v>50</v>
      </c>
      <c r="D51" s="1">
        <v>192360</v>
      </c>
      <c r="E51" s="1">
        <v>150300.78</v>
      </c>
      <c r="F51" s="1">
        <v>843000</v>
      </c>
      <c r="G51" s="1">
        <v>131979.43</v>
      </c>
      <c r="H51" s="1">
        <v>685328.47</v>
      </c>
      <c r="I51" s="27"/>
      <c r="J51" s="46"/>
      <c r="K51" s="52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26"/>
    </row>
    <row r="52" spans="2:22" x14ac:dyDescent="0.3">
      <c r="B52" s="6"/>
      <c r="C52" s="2"/>
      <c r="D52" s="1"/>
      <c r="E52" s="1"/>
      <c r="F52" s="1"/>
      <c r="G52" s="1"/>
      <c r="H52" s="1"/>
      <c r="I52" s="27"/>
      <c r="J52" s="30"/>
      <c r="K52" s="26">
        <f>M52+L52</f>
        <v>4358045.1400000006</v>
      </c>
      <c r="L52" s="24">
        <f>SUM(D43:D52)</f>
        <v>1729760.9000000001</v>
      </c>
      <c r="M52" s="24">
        <f>SUM(F43:F52)</f>
        <v>2628284.2400000002</v>
      </c>
      <c r="N52" s="24">
        <f>P52+O52</f>
        <v>1786041.97</v>
      </c>
      <c r="O52" s="24">
        <f>SUM(E43:E52)</f>
        <v>1646613.44</v>
      </c>
      <c r="P52" s="24">
        <f>SUM(G43:G52)</f>
        <v>139428.53</v>
      </c>
      <c r="Q52" s="24">
        <f>SUM(I48:I52)</f>
        <v>0</v>
      </c>
      <c r="R52" s="24">
        <f>SUM(H43:H52)</f>
        <v>713163.61</v>
      </c>
      <c r="S52" s="24">
        <f>Q52+R52</f>
        <v>713163.61</v>
      </c>
      <c r="T52" s="24">
        <f>L52-O52-Q52</f>
        <v>83147.460000000196</v>
      </c>
      <c r="U52" s="24">
        <f>M52-P52-R52</f>
        <v>1775692.1000000006</v>
      </c>
      <c r="V52" s="24">
        <f>T52+U52</f>
        <v>1858839.5600000008</v>
      </c>
    </row>
    <row r="53" spans="2:22" s="22" customFormat="1" x14ac:dyDescent="0.3">
      <c r="B53" s="43"/>
      <c r="C53" s="44"/>
      <c r="D53" s="45"/>
      <c r="E53" s="45"/>
      <c r="F53" s="45"/>
      <c r="G53" s="45"/>
      <c r="H53" s="45"/>
      <c r="I53" s="45"/>
      <c r="J53" s="45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8"/>
    </row>
    <row r="54" spans="2:22" ht="28.8" x14ac:dyDescent="0.3">
      <c r="B54" s="16" t="s">
        <v>9</v>
      </c>
      <c r="C54" s="2" t="s">
        <v>51</v>
      </c>
      <c r="D54" s="1">
        <v>33500</v>
      </c>
      <c r="E54" s="1">
        <v>13621.3</v>
      </c>
      <c r="F54" s="1">
        <v>4995.1899999999996</v>
      </c>
      <c r="G54" s="1">
        <v>4995.1899999999996</v>
      </c>
      <c r="H54" s="1"/>
      <c r="I54" s="27"/>
      <c r="J54" s="46"/>
      <c r="K54" s="49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38"/>
    </row>
    <row r="55" spans="2:22" x14ac:dyDescent="0.3">
      <c r="B55" s="16" t="s">
        <v>9</v>
      </c>
      <c r="C55" s="2" t="s">
        <v>52</v>
      </c>
      <c r="D55" s="1">
        <v>63000</v>
      </c>
      <c r="E55" s="1">
        <v>55639.23</v>
      </c>
      <c r="F55" s="1"/>
      <c r="G55" s="1"/>
      <c r="H55" s="1"/>
      <c r="I55" s="27"/>
      <c r="J55" s="46"/>
      <c r="K55" s="52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26"/>
    </row>
    <row r="56" spans="2:22" x14ac:dyDescent="0.3">
      <c r="B56" s="16"/>
      <c r="C56" s="2"/>
      <c r="D56" s="1"/>
      <c r="E56" s="1"/>
      <c r="F56" s="1"/>
      <c r="G56" s="1"/>
      <c r="H56" s="1"/>
      <c r="I56" s="27"/>
      <c r="J56" s="30"/>
      <c r="K56" s="26">
        <f>M56+L56</f>
        <v>101495.19</v>
      </c>
      <c r="L56" s="24">
        <f>SUM(D54:D56)</f>
        <v>96500</v>
      </c>
      <c r="M56" s="24">
        <f>SUM(F54:F56)</f>
        <v>4995.1899999999996</v>
      </c>
      <c r="N56" s="24">
        <f>P56+O56</f>
        <v>74255.72</v>
      </c>
      <c r="O56" s="24">
        <f>SUM(E54:E56)</f>
        <v>69260.53</v>
      </c>
      <c r="P56" s="24">
        <f>SUM(G54:G56)</f>
        <v>4995.1899999999996</v>
      </c>
      <c r="Q56" s="24">
        <f>SUM(I54:I56)</f>
        <v>0</v>
      </c>
      <c r="R56" s="24">
        <f>SUM(H54:H56)</f>
        <v>0</v>
      </c>
      <c r="S56" s="24">
        <f>Q56+R56</f>
        <v>0</v>
      </c>
      <c r="T56" s="24">
        <f>L56-O56-Q56</f>
        <v>27239.47</v>
      </c>
      <c r="U56" s="24">
        <f>M56-P56-R56</f>
        <v>0</v>
      </c>
      <c r="V56" s="24">
        <f>T56+U56</f>
        <v>27239.47</v>
      </c>
    </row>
    <row r="57" spans="2:22" s="22" customFormat="1" x14ac:dyDescent="0.3">
      <c r="B57" s="43"/>
      <c r="C57" s="44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32"/>
    </row>
    <row r="58" spans="2:22" x14ac:dyDescent="0.3">
      <c r="B58" s="7" t="s">
        <v>53</v>
      </c>
      <c r="C58" s="2" t="s">
        <v>54</v>
      </c>
      <c r="D58" s="1">
        <v>170</v>
      </c>
      <c r="E58" s="1">
        <v>169.38</v>
      </c>
      <c r="F58" s="1"/>
      <c r="G58" s="1"/>
      <c r="H58" s="1"/>
      <c r="I58" s="27"/>
      <c r="J58" s="30"/>
      <c r="K58" s="29">
        <f>M58+L58</f>
        <v>170</v>
      </c>
      <c r="L58" s="1">
        <f>SUM(D58)</f>
        <v>170</v>
      </c>
      <c r="M58" s="1">
        <f>SUM(F58)</f>
        <v>0</v>
      </c>
      <c r="N58" s="1">
        <f>P58+O58</f>
        <v>169.38</v>
      </c>
      <c r="O58" s="1">
        <f>SUM(E58)</f>
        <v>169.38</v>
      </c>
      <c r="P58" s="1">
        <f>SUM(G58)</f>
        <v>0</v>
      </c>
      <c r="Q58" s="1">
        <f>SUM(I58)</f>
        <v>0</v>
      </c>
      <c r="R58" s="1">
        <f>SUM(H58)</f>
        <v>0</v>
      </c>
      <c r="S58" s="1">
        <f>Q58+R58</f>
        <v>0</v>
      </c>
      <c r="T58" s="1">
        <f>L58-O58-Q58</f>
        <v>0.62000000000000455</v>
      </c>
      <c r="U58" s="1">
        <f>M58-P58-R58</f>
        <v>0</v>
      </c>
      <c r="V58" s="1">
        <f>T58+U58</f>
        <v>0.62000000000000455</v>
      </c>
    </row>
    <row r="59" spans="2:22" s="22" customFormat="1" x14ac:dyDescent="0.3">
      <c r="B59" s="43"/>
      <c r="C59" s="44"/>
      <c r="D59" s="45"/>
      <c r="E59" s="45"/>
      <c r="F59" s="45"/>
      <c r="G59" s="45"/>
      <c r="H59" s="45"/>
      <c r="I59" s="45"/>
      <c r="J59" s="45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8"/>
    </row>
    <row r="60" spans="2:22" x14ac:dyDescent="0.3">
      <c r="B60" s="17" t="s">
        <v>10</v>
      </c>
      <c r="C60" s="2" t="s">
        <v>55</v>
      </c>
      <c r="D60" s="1">
        <v>33500</v>
      </c>
      <c r="E60" s="1">
        <v>0</v>
      </c>
      <c r="F60" s="1"/>
      <c r="G60" s="1"/>
      <c r="H60" s="1"/>
      <c r="I60" s="27"/>
      <c r="J60" s="46"/>
      <c r="K60" s="49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38"/>
    </row>
    <row r="61" spans="2:22" x14ac:dyDescent="0.3">
      <c r="B61" s="17" t="s">
        <v>10</v>
      </c>
      <c r="C61" s="2" t="s">
        <v>58</v>
      </c>
      <c r="D61" s="1">
        <v>310000</v>
      </c>
      <c r="E61" s="1">
        <v>0</v>
      </c>
      <c r="F61" s="1"/>
      <c r="G61" s="1"/>
      <c r="H61" s="1"/>
      <c r="I61" s="27"/>
      <c r="J61" s="46"/>
      <c r="K61" s="52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26"/>
    </row>
    <row r="62" spans="2:22" x14ac:dyDescent="0.3">
      <c r="B62" s="17"/>
      <c r="C62" s="2"/>
      <c r="D62" s="1"/>
      <c r="E62" s="1"/>
      <c r="F62" s="1"/>
      <c r="G62" s="1"/>
      <c r="H62" s="1"/>
      <c r="I62" s="27"/>
      <c r="J62" s="30"/>
      <c r="K62" s="26">
        <f>M62+L62</f>
        <v>343500</v>
      </c>
      <c r="L62" s="24">
        <f>SUM(D60:D62)</f>
        <v>343500</v>
      </c>
      <c r="M62" s="24">
        <f>SUM(F60:F62)</f>
        <v>0</v>
      </c>
      <c r="N62" s="24">
        <f>P62+O62</f>
        <v>0</v>
      </c>
      <c r="O62" s="24">
        <f>SUM(E60:E62)</f>
        <v>0</v>
      </c>
      <c r="P62" s="24">
        <f>SUM(G60:G62)</f>
        <v>0</v>
      </c>
      <c r="Q62" s="24">
        <f>SUM(I60:I62)</f>
        <v>0</v>
      </c>
      <c r="R62" s="24">
        <f>SUM(H60:H62)</f>
        <v>0</v>
      </c>
      <c r="S62" s="24">
        <f>Q62+R62</f>
        <v>0</v>
      </c>
      <c r="T62" s="24">
        <f>L62-O62-Q62</f>
        <v>343500</v>
      </c>
      <c r="U62" s="24">
        <f>M62-P62-R62</f>
        <v>0</v>
      </c>
      <c r="V62" s="24">
        <f>T62+U62</f>
        <v>343500</v>
      </c>
    </row>
    <row r="63" spans="2:22" s="22" customFormat="1" x14ac:dyDescent="0.3">
      <c r="B63" s="43"/>
      <c r="C63" s="44"/>
      <c r="D63" s="45"/>
      <c r="E63" s="45"/>
      <c r="F63" s="45"/>
      <c r="G63" s="45"/>
      <c r="H63" s="45"/>
      <c r="I63" s="45"/>
      <c r="J63" s="45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8"/>
    </row>
    <row r="64" spans="2:22" ht="28.8" x14ac:dyDescent="0.3">
      <c r="B64" s="18" t="s">
        <v>11</v>
      </c>
      <c r="C64" s="2" t="s">
        <v>57</v>
      </c>
      <c r="D64" s="1"/>
      <c r="E64" s="1"/>
      <c r="F64" s="1"/>
      <c r="G64" s="1"/>
      <c r="H64" s="1"/>
      <c r="I64" s="27"/>
      <c r="J64" s="46"/>
      <c r="K64" s="49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38"/>
    </row>
    <row r="65" spans="2:22" ht="28.8" x14ac:dyDescent="0.3">
      <c r="B65" s="18" t="s">
        <v>11</v>
      </c>
      <c r="C65" s="2" t="s">
        <v>56</v>
      </c>
      <c r="D65" s="1">
        <v>534750</v>
      </c>
      <c r="E65" s="1">
        <v>534654.21</v>
      </c>
      <c r="F65" s="1"/>
      <c r="G65" s="1"/>
      <c r="H65" s="1"/>
      <c r="I65" s="27"/>
      <c r="J65" s="46"/>
      <c r="K65" s="52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26"/>
    </row>
    <row r="66" spans="2:22" x14ac:dyDescent="0.3">
      <c r="B66" s="18"/>
      <c r="C66" s="2"/>
      <c r="D66" s="1"/>
      <c r="E66" s="1"/>
      <c r="F66" s="1"/>
      <c r="G66" s="1"/>
      <c r="H66" s="1"/>
      <c r="I66" s="27"/>
      <c r="J66" s="30"/>
      <c r="K66" s="26">
        <f>M66+L66</f>
        <v>534750</v>
      </c>
      <c r="L66" s="24">
        <f>SUM(D64:D66)</f>
        <v>534750</v>
      </c>
      <c r="M66" s="24">
        <f>SUM(F64:F66)</f>
        <v>0</v>
      </c>
      <c r="N66" s="24">
        <f>P66+O66</f>
        <v>534654.21</v>
      </c>
      <c r="O66" s="24">
        <f>SUM(E64:E66)</f>
        <v>534654.21</v>
      </c>
      <c r="P66" s="24">
        <f>SUM(G64:G66)</f>
        <v>0</v>
      </c>
      <c r="Q66" s="24">
        <f>SUM(I64:I66)</f>
        <v>0</v>
      </c>
      <c r="R66" s="24">
        <f>SUM(H64:H66)</f>
        <v>0</v>
      </c>
      <c r="S66" s="24">
        <f>Q66+R66</f>
        <v>0</v>
      </c>
      <c r="T66" s="24">
        <f>L66-O66-Q66</f>
        <v>95.790000000037253</v>
      </c>
      <c r="U66" s="24">
        <f>M66-P66-R66</f>
        <v>0</v>
      </c>
      <c r="V66" s="24">
        <f>T66+U66</f>
        <v>95.790000000037253</v>
      </c>
    </row>
    <row r="67" spans="2:22" s="22" customFormat="1" x14ac:dyDescent="0.3">
      <c r="B67" s="43"/>
      <c r="C67" s="44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32"/>
    </row>
    <row r="68" spans="2:22" x14ac:dyDescent="0.3">
      <c r="B68" s="6" t="s">
        <v>12</v>
      </c>
      <c r="C68" s="2" t="s">
        <v>61</v>
      </c>
      <c r="D68" s="1">
        <v>2800000</v>
      </c>
      <c r="E68" s="1">
        <v>0</v>
      </c>
      <c r="F68" s="1"/>
      <c r="G68" s="1"/>
      <c r="H68" s="1"/>
      <c r="I68" s="27"/>
      <c r="J68" s="30"/>
      <c r="K68" s="29">
        <f>M68+L68</f>
        <v>2800000</v>
      </c>
      <c r="L68" s="1">
        <f>SUM(D68)</f>
        <v>2800000</v>
      </c>
      <c r="M68" s="1">
        <f>SUM(F68)</f>
        <v>0</v>
      </c>
      <c r="N68" s="1">
        <f>P68+O68</f>
        <v>0</v>
      </c>
      <c r="O68" s="1">
        <f>SUM(E68)</f>
        <v>0</v>
      </c>
      <c r="P68" s="1">
        <f>SUM(G68)</f>
        <v>0</v>
      </c>
      <c r="Q68" s="1">
        <f>SUM(I68)</f>
        <v>0</v>
      </c>
      <c r="R68" s="1">
        <f>SUM(H68)</f>
        <v>0</v>
      </c>
      <c r="S68" s="1">
        <f>Q68+R68</f>
        <v>0</v>
      </c>
      <c r="T68" s="1">
        <f>L68-O68-Q68</f>
        <v>2800000</v>
      </c>
      <c r="U68" s="1">
        <f>M68-P68-R68</f>
        <v>0</v>
      </c>
      <c r="V68" s="1">
        <f>T68+U68</f>
        <v>2800000</v>
      </c>
    </row>
    <row r="69" spans="2:22" s="22" customFormat="1" x14ac:dyDescent="0.3">
      <c r="B69" s="43"/>
      <c r="C69" s="44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32"/>
    </row>
    <row r="70" spans="2:22" x14ac:dyDescent="0.3">
      <c r="B70" s="15" t="s">
        <v>59</v>
      </c>
      <c r="C70" s="2" t="s">
        <v>60</v>
      </c>
      <c r="D70" s="1">
        <v>2744000</v>
      </c>
      <c r="E70" s="1">
        <v>1668940.31</v>
      </c>
      <c r="F70" s="1"/>
      <c r="G70" s="1"/>
      <c r="H70" s="1"/>
      <c r="I70" s="1"/>
      <c r="J70" s="56"/>
      <c r="K70" s="1">
        <f>M70+L70</f>
        <v>2744000</v>
      </c>
      <c r="L70" s="1">
        <f>SUM(D70)</f>
        <v>2744000</v>
      </c>
      <c r="M70" s="1">
        <f>SUM(F70)</f>
        <v>0</v>
      </c>
      <c r="N70" s="1">
        <f>P70+O70</f>
        <v>1668940.31</v>
      </c>
      <c r="O70" s="1">
        <f>SUM(E70)</f>
        <v>1668940.31</v>
      </c>
      <c r="P70" s="1">
        <f>SUM(G70)</f>
        <v>0</v>
      </c>
      <c r="Q70" s="1">
        <f>SUM(I70)</f>
        <v>0</v>
      </c>
      <c r="R70" s="1">
        <f>SUM(H70)</f>
        <v>0</v>
      </c>
      <c r="S70" s="1">
        <f>Q70+R70</f>
        <v>0</v>
      </c>
      <c r="T70" s="1">
        <f>L70-O70-Q70</f>
        <v>1075059.69</v>
      </c>
      <c r="U70" s="1">
        <f>M70-P70-R70</f>
        <v>0</v>
      </c>
      <c r="V70" s="1">
        <f>T70+U70</f>
        <v>1075059.69</v>
      </c>
    </row>
    <row r="71" spans="2:22" s="5" customFormat="1" x14ac:dyDescent="0.3">
      <c r="C71" s="54"/>
      <c r="D71" s="3">
        <f>SUM(D3:D70)</f>
        <v>17853884.300000001</v>
      </c>
      <c r="E71" s="3">
        <f>SUM(E3:E70)</f>
        <v>12547413.480000002</v>
      </c>
      <c r="F71" s="3">
        <f t="shared" ref="F71:G71" si="0">SUM(F3:F70)</f>
        <v>8851881.3200000003</v>
      </c>
      <c r="G71" s="3">
        <f t="shared" si="0"/>
        <v>1825852.2900000003</v>
      </c>
      <c r="H71" s="3">
        <f t="shared" ref="H71:I71" si="1">SUM(H3:H70)</f>
        <v>2937277.2699999996</v>
      </c>
      <c r="I71" s="3">
        <f t="shared" si="1"/>
        <v>315251.58</v>
      </c>
      <c r="J71" s="31"/>
      <c r="K71" s="3">
        <f t="shared" ref="K71:V71" si="2">SUM(K3:K70)</f>
        <v>26705765.620000001</v>
      </c>
      <c r="L71" s="3">
        <f t="shared" si="2"/>
        <v>17853884.300000001</v>
      </c>
      <c r="M71" s="3">
        <f t="shared" si="2"/>
        <v>8851881.3200000003</v>
      </c>
      <c r="N71" s="3">
        <f t="shared" si="2"/>
        <v>14373265.770000001</v>
      </c>
      <c r="O71" s="3">
        <f t="shared" si="2"/>
        <v>12547413.480000002</v>
      </c>
      <c r="P71" s="3">
        <f t="shared" si="2"/>
        <v>1825852.29</v>
      </c>
      <c r="Q71" s="3">
        <f t="shared" si="2"/>
        <v>315251.58</v>
      </c>
      <c r="R71" s="3">
        <f t="shared" si="2"/>
        <v>2937277.2699999996</v>
      </c>
      <c r="S71" s="3">
        <f t="shared" si="2"/>
        <v>3252528.85</v>
      </c>
      <c r="T71" s="3">
        <f t="shared" si="2"/>
        <v>4991219.24</v>
      </c>
      <c r="U71" s="3">
        <f t="shared" si="2"/>
        <v>4088751.7600000007</v>
      </c>
      <c r="V71" s="3">
        <f t="shared" si="2"/>
        <v>9079971.0000000019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Spese per missioni e programmi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Pirola</dc:creator>
  <cp:lastModifiedBy>Emilio Pirola</cp:lastModifiedBy>
  <dcterms:created xsi:type="dcterms:W3CDTF">2015-06-05T18:19:34Z</dcterms:created>
  <dcterms:modified xsi:type="dcterms:W3CDTF">2019-12-23T09:26:13Z</dcterms:modified>
</cp:coreProperties>
</file>