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epirola\Desktop\PROGETTO\"/>
    </mc:Choice>
  </mc:AlternateContent>
  <xr:revisionPtr revIDLastSave="0" documentId="13_ncr:1_{419779F6-CFD8-42D1-96F6-5E0DF7673185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pese per missioni e programmi" sheetId="2" r:id="rId1"/>
    <sheet name="Spese correnti missioni grafici" sheetId="4" r:id="rId2"/>
    <sheet name="SP. correnti missioni andamento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" i="2" l="1"/>
  <c r="E48" i="2"/>
  <c r="H48" i="2"/>
  <c r="I48" i="2"/>
  <c r="L48" i="2"/>
  <c r="M48" i="2"/>
  <c r="F47" i="5"/>
  <c r="E47" i="5"/>
  <c r="D47" i="5"/>
  <c r="K28" i="4"/>
  <c r="J28" i="4"/>
  <c r="I28" i="4"/>
  <c r="H28" i="4"/>
  <c r="G28" i="4"/>
  <c r="F28" i="4"/>
  <c r="E28" i="4"/>
  <c r="D28" i="4"/>
  <c r="C28" i="4"/>
  <c r="N47" i="2" l="1"/>
  <c r="O47" i="2" s="1"/>
  <c r="N46" i="2"/>
  <c r="O46" i="2" s="1"/>
  <c r="N45" i="2"/>
  <c r="N44" i="2"/>
  <c r="N43" i="2"/>
  <c r="N42" i="2"/>
  <c r="N41" i="2"/>
  <c r="O41" i="2" s="1"/>
  <c r="N40" i="2"/>
  <c r="N39" i="2"/>
  <c r="N38" i="2"/>
  <c r="N37" i="2"/>
  <c r="N36" i="2"/>
  <c r="N35" i="2"/>
  <c r="N34" i="2"/>
  <c r="N33" i="2"/>
  <c r="N32" i="2"/>
  <c r="N31" i="2"/>
  <c r="N30" i="2"/>
  <c r="N29" i="2"/>
  <c r="O29" i="2" s="1"/>
  <c r="N28" i="2"/>
  <c r="O28" i="2" s="1"/>
  <c r="N27" i="2"/>
  <c r="N26" i="2"/>
  <c r="N25" i="2"/>
  <c r="N24" i="2"/>
  <c r="N23" i="2"/>
  <c r="N22" i="2"/>
  <c r="N21" i="2"/>
  <c r="O21" i="2" s="1"/>
  <c r="N20" i="2"/>
  <c r="O20" i="2" s="1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J47" i="2"/>
  <c r="K47" i="2" s="1"/>
  <c r="J46" i="2"/>
  <c r="K46" i="2" s="1"/>
  <c r="J45" i="2"/>
  <c r="J44" i="2"/>
  <c r="J43" i="2"/>
  <c r="J42" i="2"/>
  <c r="J41" i="2"/>
  <c r="K41" i="2" s="1"/>
  <c r="J40" i="2"/>
  <c r="J39" i="2"/>
  <c r="J38" i="2"/>
  <c r="J37" i="2"/>
  <c r="J36" i="2"/>
  <c r="J35" i="2"/>
  <c r="J34" i="2"/>
  <c r="J33" i="2"/>
  <c r="J32" i="2"/>
  <c r="J31" i="2"/>
  <c r="J30" i="2"/>
  <c r="J29" i="2"/>
  <c r="K29" i="2" s="1"/>
  <c r="J28" i="2"/>
  <c r="K28" i="2" s="1"/>
  <c r="J27" i="2"/>
  <c r="J26" i="2"/>
  <c r="J25" i="2"/>
  <c r="J24" i="2"/>
  <c r="J23" i="2"/>
  <c r="J22" i="2"/>
  <c r="J21" i="2"/>
  <c r="K21" i="2" s="1"/>
  <c r="J20" i="2"/>
  <c r="K20" i="2" s="1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N48" i="2" l="1"/>
  <c r="J48" i="2"/>
  <c r="O45" i="2"/>
  <c r="O40" i="2"/>
  <c r="K23" i="2"/>
  <c r="K40" i="2"/>
  <c r="O43" i="2"/>
  <c r="O38" i="2"/>
  <c r="O27" i="2"/>
  <c r="O23" i="2"/>
  <c r="O19" i="2"/>
  <c r="O17" i="2"/>
  <c r="O14" i="2"/>
  <c r="O12" i="2"/>
  <c r="K45" i="2"/>
  <c r="K43" i="2"/>
  <c r="K38" i="2"/>
  <c r="K27" i="2"/>
  <c r="K19" i="2"/>
  <c r="K17" i="2"/>
  <c r="K14" i="2"/>
  <c r="K12" i="2"/>
  <c r="F45" i="2"/>
  <c r="F44" i="2"/>
  <c r="F43" i="2"/>
  <c r="F42" i="2"/>
  <c r="F40" i="2"/>
  <c r="F39" i="2"/>
  <c r="F38" i="2"/>
  <c r="F37" i="2"/>
  <c r="F36" i="2"/>
  <c r="F35" i="2"/>
  <c r="F34" i="2"/>
  <c r="F33" i="2"/>
  <c r="F32" i="2"/>
  <c r="F31" i="2"/>
  <c r="F30" i="2"/>
  <c r="F27" i="2"/>
  <c r="F26" i="2"/>
  <c r="F25" i="2"/>
  <c r="F24" i="2"/>
  <c r="F23" i="2"/>
  <c r="F22" i="2"/>
  <c r="F19" i="2"/>
  <c r="F18" i="2"/>
  <c r="F17" i="2"/>
  <c r="F16" i="2"/>
  <c r="F15" i="2"/>
  <c r="F14" i="2"/>
  <c r="F13" i="2"/>
  <c r="F29" i="2"/>
  <c r="G29" i="2" s="1"/>
  <c r="F28" i="2"/>
  <c r="G28" i="2" s="1"/>
  <c r="F21" i="2"/>
  <c r="G21" i="2" s="1"/>
  <c r="F20" i="2"/>
  <c r="G20" i="2" s="1"/>
  <c r="F46" i="2"/>
  <c r="G46" i="2" s="1"/>
  <c r="F47" i="2"/>
  <c r="G47" i="2" s="1"/>
  <c r="F41" i="2"/>
  <c r="G41" i="2" s="1"/>
  <c r="K48" i="2" l="1"/>
  <c r="O48" i="2"/>
  <c r="G40" i="2"/>
  <c r="G45" i="2"/>
  <c r="G14" i="2"/>
  <c r="G43" i="2"/>
  <c r="G38" i="2"/>
  <c r="G27" i="2"/>
  <c r="G23" i="2"/>
  <c r="G19" i="2"/>
  <c r="G17" i="2"/>
  <c r="F12" i="2"/>
  <c r="F11" i="2"/>
  <c r="F10" i="2"/>
  <c r="F9" i="2"/>
  <c r="F8" i="2"/>
  <c r="F7" i="2"/>
  <c r="F6" i="2"/>
  <c r="F5" i="2"/>
  <c r="F4" i="2"/>
  <c r="F3" i="2"/>
  <c r="F48" i="2" l="1"/>
  <c r="G12" i="2"/>
  <c r="G48" i="2" s="1"/>
</calcChain>
</file>

<file path=xl/sharedStrings.xml><?xml version="1.0" encoding="utf-8"?>
<sst xmlns="http://schemas.openxmlformats.org/spreadsheetml/2006/main" count="236" uniqueCount="84">
  <si>
    <t xml:space="preserve">Servizi generali e istituzionali </t>
  </si>
  <si>
    <t>Giustizia</t>
  </si>
  <si>
    <t xml:space="preserve">Ordine pubblico e sicurezza </t>
  </si>
  <si>
    <t xml:space="preserve">Istruzione e diritto allo studio </t>
  </si>
  <si>
    <t xml:space="preserve">Politica giovanile, sport e tempo libero </t>
  </si>
  <si>
    <t xml:space="preserve">Turismo </t>
  </si>
  <si>
    <t xml:space="preserve">Assetto territorio, edilizia abitativa </t>
  </si>
  <si>
    <t xml:space="preserve">Sviluppo sostenibile e tutela ambiente </t>
  </si>
  <si>
    <t xml:space="preserve">Trasporti e diritto alla mobilità </t>
  </si>
  <si>
    <t xml:space="preserve">Soccorso civile </t>
  </si>
  <si>
    <t xml:space="preserve">Tutela della salute </t>
  </si>
  <si>
    <t xml:space="preserve">Sviluppo economico e competitività </t>
  </si>
  <si>
    <t xml:space="preserve">Lavoro e formazione professionale </t>
  </si>
  <si>
    <t xml:space="preserve">Agricoltura e pesca </t>
  </si>
  <si>
    <t xml:space="preserve">Relazioni con autonomie locali </t>
  </si>
  <si>
    <t xml:space="preserve">Relazioni internazionali </t>
  </si>
  <si>
    <t xml:space="preserve">Fondi e accantonamenti </t>
  </si>
  <si>
    <t xml:space="preserve">Debito pubblico </t>
  </si>
  <si>
    <t xml:space="preserve">Anticipazioni finanziarie </t>
  </si>
  <si>
    <t>Organi istituzionali</t>
  </si>
  <si>
    <t>Capitale</t>
  </si>
  <si>
    <t>Totale</t>
  </si>
  <si>
    <t>Segreteria Generale</t>
  </si>
  <si>
    <t>Gestione, economica, finanziaria, programmazione provveditorato</t>
  </si>
  <si>
    <t>Gestione delle entrate tributarie e servizi fiscali</t>
  </si>
  <si>
    <t>Gestione dei beni demaniali e patrimoniali</t>
  </si>
  <si>
    <t>Ufficio Tecnico</t>
  </si>
  <si>
    <t>Elezioni e consultazioni popolari - Anagrafe e stato civile</t>
  </si>
  <si>
    <t>Statistica e servizi informativi</t>
  </si>
  <si>
    <t>Risorse umane</t>
  </si>
  <si>
    <t>Altri servizi generali</t>
  </si>
  <si>
    <t>Polizia locale e amministrativa</t>
  </si>
  <si>
    <t xml:space="preserve">Sistema integrato di sicurezza urbana </t>
  </si>
  <si>
    <t>Istruzione prescolastica</t>
  </si>
  <si>
    <t>Altri ordini di istruzione</t>
  </si>
  <si>
    <t>Servizi ausiliari all'istruzione</t>
  </si>
  <si>
    <t xml:space="preserve">Tutela  e valorizzazione beni e attiv. culturali </t>
  </si>
  <si>
    <t>Valorizzazione dei beni di interesse storico</t>
  </si>
  <si>
    <t>Attività culturali e interventi diversi nel servizio culturale</t>
  </si>
  <si>
    <t>Sport e tempo libero</t>
  </si>
  <si>
    <t>Sviluppo e la valorizzazione del turismo</t>
  </si>
  <si>
    <t>Urbanistica e assetto del territorio</t>
  </si>
  <si>
    <t>Edilizia residenziale pubblica e locale e piani di edilizia economico-popolare</t>
  </si>
  <si>
    <t>Tutela, valorizzazione e recupero ambientale</t>
  </si>
  <si>
    <t>Rifiuti</t>
  </si>
  <si>
    <t>Servizio idrico integrato</t>
  </si>
  <si>
    <t>Tutela e valorizzazione delle risorse idriche</t>
  </si>
  <si>
    <t>Viabilità e infrastrutture stradali</t>
  </si>
  <si>
    <t>Sistema di protezione civile</t>
  </si>
  <si>
    <t xml:space="preserve">Diritti sociali, politiche sociali e famiglia </t>
  </si>
  <si>
    <t>Interventi per l'infanzia e  i minori e per asili nido</t>
  </si>
  <si>
    <t>Interventi per la disabilità</t>
  </si>
  <si>
    <t>Interventi per gli anziani</t>
  </si>
  <si>
    <t>Interventi per i soggetti a rischio di esclusione sociale</t>
  </si>
  <si>
    <t>Interventi  per le famiglie</t>
  </si>
  <si>
    <t>Interventi per il diritto alla casa</t>
  </si>
  <si>
    <t>Programmazione e governo della rete dei servizi sociosanitari e sociali</t>
  </si>
  <si>
    <t>Cooperazione e associazionismo</t>
  </si>
  <si>
    <t>Servizio necroscopico e cimiteriale</t>
  </si>
  <si>
    <t>Commercio - reti distributive - tutela dei consumatori</t>
  </si>
  <si>
    <t xml:space="preserve">Reti e altri servizi di pubblica utilità </t>
  </si>
  <si>
    <t>Energia e diversificazione delle fonti energetiche</t>
  </si>
  <si>
    <t>Fonti energetiche</t>
  </si>
  <si>
    <t>Fondo di riserva</t>
  </si>
  <si>
    <t>Quota capitale ammortamento mutui e prestiti obbligazionari</t>
  </si>
  <si>
    <t>Quota interessi ammortamento mutui e prestiti obbligazionari</t>
  </si>
  <si>
    <t>Fondo  crediti di dubbia esigibilità</t>
  </si>
  <si>
    <t>Servizi per conto terzi</t>
  </si>
  <si>
    <t xml:space="preserve">Servizi per conto terzi  -  Partite di giro </t>
  </si>
  <si>
    <t xml:space="preserve">Restituzione anticipazioni di tesoreria </t>
  </si>
  <si>
    <t>Missione</t>
  </si>
  <si>
    <t>Programma</t>
  </si>
  <si>
    <t>TOTALE</t>
  </si>
  <si>
    <t>BILANCIO 2017 - 2019</t>
  </si>
  <si>
    <t>BILANCIO 2018 - 2020</t>
  </si>
  <si>
    <t>BILANCIO 2019 - 2021</t>
  </si>
  <si>
    <t>ANNO 2017 - BILANCIO 2017/2019</t>
  </si>
  <si>
    <t>ANNO 2018 - BILANCIO 2018/2020</t>
  </si>
  <si>
    <t>ANNO 2019 - BILANCIO 2019/2021</t>
  </si>
  <si>
    <t>Spese Capitale</t>
  </si>
  <si>
    <t>Totale Missione</t>
  </si>
  <si>
    <t xml:space="preserve">o </t>
  </si>
  <si>
    <t>Spese Correnti o altro</t>
  </si>
  <si>
    <t>Spese correnti o altro del Bilancio di Previsione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</si>
</sst>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5" tint="0.3999755851924192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 applyAlignment="1">
      <alignment vertical="justify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44" fontId="2" fillId="2" borderId="1" xfId="0" applyNumberFormat="1" applyFont="1" applyFill="1" applyBorder="1"/>
    <xf numFmtId="0" fontId="0" fillId="0" borderId="1" xfId="0" applyBorder="1" applyAlignment="1">
      <alignment vertical="justify"/>
    </xf>
    <xf numFmtId="44" fontId="3" fillId="0" borderId="1" xfId="0" applyNumberFormat="1" applyFont="1" applyBorder="1"/>
    <xf numFmtId="44" fontId="3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44" fontId="0" fillId="0" borderId="8" xfId="0" applyNumberFormat="1" applyBorder="1"/>
    <xf numFmtId="44" fontId="3" fillId="0" borderId="2" xfId="0" applyNumberFormat="1" applyFont="1" applyBorder="1"/>
    <xf numFmtId="44" fontId="3" fillId="0" borderId="4" xfId="0" applyNumberFormat="1" applyFont="1" applyBorder="1"/>
    <xf numFmtId="0" fontId="0" fillId="0" borderId="0" xfId="0" applyBorder="1"/>
    <xf numFmtId="0" fontId="6" fillId="0" borderId="1" xfId="0" applyFont="1" applyBorder="1"/>
    <xf numFmtId="0" fontId="2" fillId="0" borderId="1" xfId="0" applyFont="1" applyBorder="1"/>
    <xf numFmtId="0" fontId="7" fillId="0" borderId="1" xfId="0" applyFont="1" applyBorder="1"/>
    <xf numFmtId="0" fontId="3" fillId="0" borderId="1" xfId="0" applyFont="1" applyBorder="1"/>
    <xf numFmtId="44" fontId="6" fillId="0" borderId="1" xfId="0" applyNumberFormat="1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44" fontId="6" fillId="0" borderId="2" xfId="0" applyNumberFormat="1" applyFont="1" applyBorder="1"/>
    <xf numFmtId="164" fontId="2" fillId="0" borderId="2" xfId="0" applyNumberFormat="1" applyFont="1" applyBorder="1"/>
    <xf numFmtId="44" fontId="7" fillId="0" borderId="2" xfId="0" applyNumberFormat="1" applyFont="1" applyBorder="1"/>
    <xf numFmtId="44" fontId="8" fillId="0" borderId="2" xfId="0" applyNumberFormat="1" applyFont="1" applyBorder="1"/>
    <xf numFmtId="44" fontId="10" fillId="0" borderId="2" xfId="0" applyNumberFormat="1" applyFont="1" applyBorder="1"/>
    <xf numFmtId="44" fontId="11" fillId="0" borderId="2" xfId="0" applyNumberFormat="1" applyFont="1" applyBorder="1"/>
    <xf numFmtId="44" fontId="12" fillId="0" borderId="2" xfId="0" applyNumberFormat="1" applyFont="1" applyBorder="1"/>
    <xf numFmtId="44" fontId="14" fillId="0" borderId="2" xfId="0" applyNumberFormat="1" applyFont="1" applyBorder="1"/>
    <xf numFmtId="44" fontId="1" fillId="0" borderId="2" xfId="0" applyNumberFormat="1" applyFont="1" applyBorder="1"/>
    <xf numFmtId="44" fontId="6" fillId="0" borderId="2" xfId="0" applyNumberFormat="1" applyFont="1" applyFill="1" applyBorder="1"/>
    <xf numFmtId="44" fontId="15" fillId="0" borderId="2" xfId="0" applyNumberFormat="1" applyFont="1" applyBorder="1"/>
    <xf numFmtId="44" fontId="16" fillId="0" borderId="2" xfId="0" applyNumberFormat="1" applyFont="1" applyBorder="1"/>
    <xf numFmtId="44" fontId="18" fillId="0" borderId="2" xfId="0" applyNumberFormat="1" applyFont="1" applyBorder="1"/>
    <xf numFmtId="44" fontId="6" fillId="0" borderId="4" xfId="0" applyNumberFormat="1" applyFont="1" applyBorder="1"/>
    <xf numFmtId="164" fontId="2" fillId="0" borderId="4" xfId="0" applyNumberFormat="1" applyFont="1" applyBorder="1"/>
    <xf numFmtId="44" fontId="7" fillId="0" borderId="4" xfId="0" applyNumberFormat="1" applyFont="1" applyBorder="1"/>
    <xf numFmtId="44" fontId="8" fillId="0" borderId="4" xfId="0" applyNumberFormat="1" applyFont="1" applyBorder="1"/>
    <xf numFmtId="44" fontId="10" fillId="0" borderId="4" xfId="0" applyNumberFormat="1" applyFont="1" applyBorder="1"/>
    <xf numFmtId="44" fontId="11" fillId="0" borderId="4" xfId="0" applyNumberFormat="1" applyFont="1" applyBorder="1"/>
    <xf numFmtId="44" fontId="12" fillId="0" borderId="4" xfId="0" applyNumberFormat="1" applyFont="1" applyBorder="1"/>
    <xf numFmtId="44" fontId="14" fillId="0" borderId="4" xfId="0" applyNumberFormat="1" applyFont="1" applyBorder="1"/>
    <xf numFmtId="44" fontId="1" fillId="0" borderId="4" xfId="0" applyNumberFormat="1" applyFont="1" applyBorder="1"/>
    <xf numFmtId="44" fontId="6" fillId="0" borderId="4" xfId="0" applyNumberFormat="1" applyFont="1" applyFill="1" applyBorder="1"/>
    <xf numFmtId="44" fontId="15" fillId="0" borderId="4" xfId="0" applyNumberFormat="1" applyFont="1" applyBorder="1"/>
    <xf numFmtId="44" fontId="16" fillId="0" borderId="4" xfId="0" applyNumberFormat="1" applyFont="1" applyBorder="1"/>
    <xf numFmtId="44" fontId="18" fillId="0" borderId="4" xfId="0" applyNumberFormat="1" applyFont="1" applyBorder="1"/>
    <xf numFmtId="44" fontId="6" fillId="0" borderId="3" xfId="0" applyNumberFormat="1" applyFont="1" applyBorder="1"/>
    <xf numFmtId="164" fontId="2" fillId="0" borderId="3" xfId="0" applyNumberFormat="1" applyFont="1" applyBorder="1"/>
    <xf numFmtId="44" fontId="7" fillId="0" borderId="3" xfId="0" applyNumberFormat="1" applyFont="1" applyBorder="1"/>
    <xf numFmtId="44" fontId="8" fillId="0" borderId="3" xfId="0" applyNumberFormat="1" applyFont="1" applyBorder="1"/>
    <xf numFmtId="44" fontId="10" fillId="0" borderId="3" xfId="0" applyNumberFormat="1" applyFont="1" applyBorder="1"/>
    <xf numFmtId="44" fontId="11" fillId="0" borderId="3" xfId="0" applyNumberFormat="1" applyFont="1" applyBorder="1"/>
    <xf numFmtId="44" fontId="12" fillId="0" borderId="3" xfId="0" applyNumberFormat="1" applyFont="1" applyBorder="1"/>
    <xf numFmtId="44" fontId="3" fillId="0" borderId="3" xfId="0" applyNumberFormat="1" applyFont="1" applyBorder="1"/>
    <xf numFmtId="44" fontId="14" fillId="0" borderId="3" xfId="0" applyNumberFormat="1" applyFont="1" applyBorder="1"/>
    <xf numFmtId="44" fontId="1" fillId="0" borderId="3" xfId="0" applyNumberFormat="1" applyFont="1" applyBorder="1"/>
    <xf numFmtId="44" fontId="6" fillId="0" borderId="3" xfId="0" applyNumberFormat="1" applyFont="1" applyFill="1" applyBorder="1"/>
    <xf numFmtId="44" fontId="15" fillId="0" borderId="3" xfId="0" applyNumberFormat="1" applyFont="1" applyBorder="1"/>
    <xf numFmtId="44" fontId="16" fillId="0" borderId="3" xfId="0" applyNumberFormat="1" applyFont="1" applyBorder="1"/>
    <xf numFmtId="44" fontId="18" fillId="0" borderId="3" xfId="0" applyNumberFormat="1" applyFont="1" applyBorder="1"/>
    <xf numFmtId="0" fontId="0" fillId="0" borderId="9" xfId="0" applyBorder="1"/>
    <xf numFmtId="0" fontId="4" fillId="4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8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 Spese correnti per missione</a:t>
            </a:r>
            <a:r>
              <a:rPr lang="en-US" baseline="0"/>
              <a:t> anno </a:t>
            </a:r>
            <a:r>
              <a:rPr lang="en-US"/>
              <a:t>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  <c:perspective val="5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097827991462746"/>
          <c:y val="0.25327338651003395"/>
          <c:w val="0.67676943892641728"/>
          <c:h val="0.60808879302782781"/>
        </c:manualLayout>
      </c:layout>
      <c:pie3DChart>
        <c:varyColors val="1"/>
        <c:ser>
          <c:idx val="0"/>
          <c:order val="0"/>
          <c:tx>
            <c:strRef>
              <c:f>'Spese correnti missioni grafici'!$C$4</c:f>
              <c:strCache>
                <c:ptCount val="1"/>
                <c:pt idx="0">
                  <c:v>Spese Correnti o altro</c:v>
                </c:pt>
              </c:strCache>
            </c:strRef>
          </c:tx>
          <c:explosion val="5"/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F1-4784-80ED-14ED0DB01C94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F1-4784-80ED-14ED0DB01C94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F1-4784-80ED-14ED0DB01C94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3F1-4784-80ED-14ED0DB01C94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3F1-4784-80ED-14ED0DB01C94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3F1-4784-80ED-14ED0DB01C94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3F1-4784-80ED-14ED0DB01C94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F3F1-4784-80ED-14ED0DB01C94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F3F1-4784-80ED-14ED0DB01C94}"/>
              </c:ext>
            </c:extLst>
          </c:dPt>
          <c:dPt>
            <c:idx val="9"/>
            <c:bubble3D val="0"/>
            <c:spPr>
              <a:gradFill>
                <a:gsLst>
                  <a:gs pos="100000">
                    <a:schemeClr val="accent4">
                      <a:lumMod val="6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F3F1-4784-80ED-14ED0DB01C94}"/>
              </c:ext>
            </c:extLst>
          </c:dPt>
          <c:dPt>
            <c:idx val="10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F3F1-4784-80ED-14ED0DB01C94}"/>
              </c:ext>
            </c:extLst>
          </c:dPt>
          <c:dPt>
            <c:idx val="11"/>
            <c:bubble3D val="0"/>
            <c:spPr>
              <a:gradFill>
                <a:gsLst>
                  <a:gs pos="100000">
                    <a:schemeClr val="accent6">
                      <a:lumMod val="6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F3F1-4784-80ED-14ED0DB01C94}"/>
              </c:ext>
            </c:extLst>
          </c:dPt>
          <c:dPt>
            <c:idx val="12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F3F1-4784-80ED-14ED0DB01C94}"/>
              </c:ext>
            </c:extLst>
          </c:dPt>
          <c:dPt>
            <c:idx val="13"/>
            <c:bubble3D val="0"/>
            <c:spPr>
              <a:gradFill>
                <a:gsLst>
                  <a:gs pos="100000">
                    <a:schemeClr val="accent2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F3F1-4784-80ED-14ED0DB01C94}"/>
              </c:ext>
            </c:extLst>
          </c:dPt>
          <c:dPt>
            <c:idx val="14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F3F1-4784-80ED-14ED0DB01C94}"/>
              </c:ext>
            </c:extLst>
          </c:dPt>
          <c:dPt>
            <c:idx val="15"/>
            <c:bubble3D val="0"/>
            <c:spPr>
              <a:gradFill>
                <a:gsLst>
                  <a:gs pos="100000">
                    <a:schemeClr val="accent4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4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F3F1-4784-80ED-14ED0DB01C94}"/>
              </c:ext>
            </c:extLst>
          </c:dPt>
          <c:dPt>
            <c:idx val="16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F3F1-4784-80ED-14ED0DB01C94}"/>
              </c:ext>
            </c:extLst>
          </c:dPt>
          <c:dLbls>
            <c:dLbl>
              <c:idx val="0"/>
              <c:layout>
                <c:manualLayout>
                  <c:x val="2.2032590160401478E-2"/>
                  <c:y val="-0.1642645277185946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F1-4784-80ED-14ED0DB01C94}"/>
                </c:ext>
              </c:extLst>
            </c:dLbl>
            <c:dLbl>
              <c:idx val="1"/>
              <c:layout>
                <c:manualLayout>
                  <c:x val="-1.8310031534275319E-2"/>
                  <c:y val="-0.141068340011075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F1-4784-80ED-14ED0DB01C94}"/>
                </c:ext>
              </c:extLst>
            </c:dLbl>
            <c:dLbl>
              <c:idx val="2"/>
              <c:layout>
                <c:manualLayout>
                  <c:x val="3.7398311418468486E-2"/>
                  <c:y val="-6.52683217347404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F1-4784-80ED-14ED0DB01C94}"/>
                </c:ext>
              </c:extLst>
            </c:dLbl>
            <c:dLbl>
              <c:idx val="3"/>
              <c:layout>
                <c:manualLayout>
                  <c:x val="5.6409993303943419E-3"/>
                  <c:y val="-0.1431951513298734"/>
                </c:manualLayout>
              </c:layout>
              <c:spPr>
                <a:solidFill>
                  <a:sysClr val="window" lastClr="FFFFFF">
                    <a:alpha val="75000"/>
                  </a:sysClr>
                </a:solidFill>
                <a:ln w="9525"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5948523047657559"/>
                      <c:h val="0.107792312217925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F3F1-4784-80ED-14ED0DB01C94}"/>
                </c:ext>
              </c:extLst>
            </c:dLbl>
            <c:dLbl>
              <c:idx val="4"/>
              <c:layout>
                <c:manualLayout>
                  <c:x val="-0.24019178821905918"/>
                  <c:y val="-0.1860257942673894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F1-4784-80ED-14ED0DB01C94}"/>
                </c:ext>
              </c:extLst>
            </c:dLbl>
            <c:dLbl>
              <c:idx val="5"/>
              <c:layout>
                <c:manualLayout>
                  <c:x val="3.8651552127204808E-2"/>
                  <c:y val="-9.512682661400588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3F1-4784-80ED-14ED0DB01C94}"/>
                </c:ext>
              </c:extLst>
            </c:dLbl>
            <c:dLbl>
              <c:idx val="6"/>
              <c:layout>
                <c:manualLayout>
                  <c:x val="2.6227838943460476E-2"/>
                  <c:y val="-3.59368011652911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3F1-4784-80ED-14ED0DB01C94}"/>
                </c:ext>
              </c:extLst>
            </c:dLbl>
            <c:dLbl>
              <c:idx val="7"/>
              <c:layout>
                <c:manualLayout>
                  <c:x val="6.7640216222608587E-2"/>
                  <c:y val="3.4694469519536142E-18"/>
                </c:manualLayout>
              </c:layout>
              <c:spPr>
                <a:solidFill>
                  <a:sysClr val="window" lastClr="FFFFFF">
                    <a:alpha val="75000"/>
                  </a:sysClr>
                </a:solidFill>
                <a:ln w="9525"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4837989562776599"/>
                      <c:h val="9.366005916672229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F3F1-4784-80ED-14ED0DB01C94}"/>
                </c:ext>
              </c:extLst>
            </c:dLbl>
            <c:dLbl>
              <c:idx val="8"/>
              <c:layout>
                <c:manualLayout>
                  <c:x val="-9.9389705469955583E-2"/>
                  <c:y val="-1.479750636217870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3F1-4784-80ED-14ED0DB01C94}"/>
                </c:ext>
              </c:extLst>
            </c:dLbl>
            <c:dLbl>
              <c:idx val="9"/>
              <c:layout>
                <c:manualLayout>
                  <c:x val="4.5772758205537271E-2"/>
                  <c:y val="-4.5655286641516475E-2"/>
                </c:manualLayout>
              </c:layout>
              <c:spPr>
                <a:solidFill>
                  <a:sysClr val="window" lastClr="FFFFFF">
                    <a:alpha val="75000"/>
                  </a:sysClr>
                </a:solidFill>
                <a:ln w="9525"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648657953254234"/>
                      <c:h val="0.124690546563254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F3F1-4784-80ED-14ED0DB01C94}"/>
                </c:ext>
              </c:extLst>
            </c:dLbl>
            <c:dLbl>
              <c:idx val="10"/>
              <c:layout>
                <c:manualLayout>
                  <c:x val="-1.6749449019964415E-2"/>
                  <c:y val="3.4130325922281407E-2"/>
                </c:manualLayout>
              </c:layout>
              <c:spPr>
                <a:solidFill>
                  <a:sysClr val="window" lastClr="FFFFFF">
                    <a:alpha val="75000"/>
                  </a:sysClr>
                </a:solidFill>
                <a:ln w="9525"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3891132882146484"/>
                      <c:h val="0.111836585868766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5-F3F1-4784-80ED-14ED0DB01C94}"/>
                </c:ext>
              </c:extLst>
            </c:dLbl>
            <c:dLbl>
              <c:idx val="11"/>
              <c:layout>
                <c:manualLayout>
                  <c:x val="-6.8355530802330575E-2"/>
                  <c:y val="7.3962064786445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3F1-4784-80ED-14ED0DB01C94}"/>
                </c:ext>
              </c:extLst>
            </c:dLbl>
            <c:dLbl>
              <c:idx val="12"/>
              <c:layout>
                <c:manualLayout>
                  <c:x val="1.3621317359137151E-3"/>
                  <c:y val="-4.2767397740779575E-2"/>
                </c:manualLayout>
              </c:layout>
              <c:spPr>
                <a:solidFill>
                  <a:sysClr val="window" lastClr="FFFFFF">
                    <a:alpha val="75000"/>
                  </a:sysClr>
                </a:solidFill>
                <a:ln w="9525"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0700051012266116"/>
                      <c:h val="9.73372279370144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F3F1-4784-80ED-14ED0DB01C94}"/>
                </c:ext>
              </c:extLst>
            </c:dLbl>
            <c:dLbl>
              <c:idx val="13"/>
              <c:layout>
                <c:manualLayout>
                  <c:x val="-1.6025639003427371E-2"/>
                  <c:y val="-0.1164914926392090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3F1-4784-80ED-14ED0DB01C94}"/>
                </c:ext>
              </c:extLst>
            </c:dLbl>
            <c:dLbl>
              <c:idx val="14"/>
              <c:layout>
                <c:manualLayout>
                  <c:x val="-9.2037132510921132E-2"/>
                  <c:y val="-0.1684415228652056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3F1-4784-80ED-14ED0DB01C94}"/>
                </c:ext>
              </c:extLst>
            </c:dLbl>
            <c:dLbl>
              <c:idx val="15"/>
              <c:layout>
                <c:manualLayout>
                  <c:x val="-4.8076917010282027E-3"/>
                  <c:y val="-9.747247343280754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3F1-4784-80ED-14ED0DB01C94}"/>
                </c:ext>
              </c:extLst>
            </c:dLbl>
            <c:dLbl>
              <c:idx val="16"/>
              <c:layout>
                <c:manualLayout>
                  <c:x val="0.13781408733859499"/>
                  <c:y val="-2.4580339224094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F3F1-4784-80ED-14ED0DB01C94}"/>
                </c:ext>
              </c:extLst>
            </c:dLbl>
            <c:spPr>
              <a:solidFill>
                <a:sysClr val="window" lastClr="FFFFFF">
                  <a:alpha val="75000"/>
                </a:sysClr>
              </a:solidFill>
              <a:ln w="9525"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'Spese correnti missioni grafici'!$B$5:$B$27</c15:sqref>
                  </c15:fullRef>
                </c:ext>
              </c:extLst>
              <c:f>('Spese correnti missioni grafici'!$B$6:$B$11,'Spese correnti missioni grafici'!$B$13,'Spese correnti missioni grafici'!$B$15:$B$16,'Spese correnti missioni grafici'!$B$19:$B$26)</c:f>
              <c:strCache>
                <c:ptCount val="17"/>
                <c:pt idx="0">
                  <c:v>Anticipazioni finanziarie </c:v>
                </c:pt>
                <c:pt idx="1">
                  <c:v>Assetto territorio, edilizia abitativa </c:v>
                </c:pt>
                <c:pt idx="2">
                  <c:v>Debito pubblico </c:v>
                </c:pt>
                <c:pt idx="3">
                  <c:v>Diritti sociali, politiche sociali e famiglia </c:v>
                </c:pt>
                <c:pt idx="4">
                  <c:v>Energia e diversificazione delle fonti energetiche</c:v>
                </c:pt>
                <c:pt idx="5">
                  <c:v>Fondi e accantonamenti </c:v>
                </c:pt>
                <c:pt idx="6">
                  <c:v>Istruzione e diritto allo studio </c:v>
                </c:pt>
                <c:pt idx="7">
                  <c:v>Ordine pubblico e sicurezza </c:v>
                </c:pt>
                <c:pt idx="8">
                  <c:v>Politica giovanile, sport e tempo libero </c:v>
                </c:pt>
                <c:pt idx="9">
                  <c:v>Servizi generali e istituzionali </c:v>
                </c:pt>
                <c:pt idx="10">
                  <c:v>Servizi per conto terzi</c:v>
                </c:pt>
                <c:pt idx="11">
                  <c:v>Soccorso civile </c:v>
                </c:pt>
                <c:pt idx="12">
                  <c:v>Sviluppo economico e competitività </c:v>
                </c:pt>
                <c:pt idx="13">
                  <c:v>Sviluppo sostenibile e tutela ambiente </c:v>
                </c:pt>
                <c:pt idx="14">
                  <c:v>Trasporti e diritto alla mobilità </c:v>
                </c:pt>
                <c:pt idx="15">
                  <c:v>Turismo </c:v>
                </c:pt>
                <c:pt idx="16">
                  <c:v>Tutela  e valorizzazione beni e attiv. culturali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'Spese correnti missioni grafici'!$C$5:$C$27</c15:sqref>
                  </c15:fullRef>
                </c:ext>
              </c:extLst>
              <c:f>('Spese correnti missioni grafici'!$C$6:$C$11,'Spese correnti missioni grafici'!$C$13,'Spese correnti missioni grafici'!$C$15:$C$16,'Spese correnti missioni grafici'!$C$19:$C$26)</c:f>
              <c:numCache>
                <c:formatCode>_("€"* #,##0.00_);_("€"* \(#,##0.00\);_("€"* "-"??_);_(@_)</c:formatCode>
                <c:ptCount val="17"/>
                <c:pt idx="0">
                  <c:v>2800000</c:v>
                </c:pt>
                <c:pt idx="1">
                  <c:v>271070</c:v>
                </c:pt>
                <c:pt idx="2">
                  <c:v>534230</c:v>
                </c:pt>
                <c:pt idx="3">
                  <c:v>1779400</c:v>
                </c:pt>
                <c:pt idx="4">
                  <c:v>390</c:v>
                </c:pt>
                <c:pt idx="5">
                  <c:v>319500</c:v>
                </c:pt>
                <c:pt idx="6">
                  <c:v>942240</c:v>
                </c:pt>
                <c:pt idx="7">
                  <c:v>794110</c:v>
                </c:pt>
                <c:pt idx="8">
                  <c:v>110360</c:v>
                </c:pt>
                <c:pt idx="9">
                  <c:v>3546266</c:v>
                </c:pt>
                <c:pt idx="10">
                  <c:v>2724000</c:v>
                </c:pt>
                <c:pt idx="11">
                  <c:v>21340</c:v>
                </c:pt>
                <c:pt idx="12">
                  <c:v>86500</c:v>
                </c:pt>
                <c:pt idx="13">
                  <c:v>1834970</c:v>
                </c:pt>
                <c:pt idx="14">
                  <c:v>848820</c:v>
                </c:pt>
                <c:pt idx="15">
                  <c:v>16200</c:v>
                </c:pt>
                <c:pt idx="16">
                  <c:v>519120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22-F3F1-4784-80ED-14ED0DB01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'Spese correnti missioni grafici'!$D$4</c15:sqref>
                        </c15:formulaRef>
                      </c:ext>
                    </c:extLst>
                    <c:strCache>
                      <c:ptCount val="1"/>
                      <c:pt idx="0">
                        <c:v>Spese Capitale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4-F3F1-4784-80ED-14ED0DB01C94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6-F3F1-4784-80ED-14ED0DB01C94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8-F3F1-4784-80ED-14ED0DB01C94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A-F3F1-4784-80ED-14ED0DB01C94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C-F3F1-4784-80ED-14ED0DB01C94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E-F3F1-4784-80ED-14ED0DB01C94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0-F3F1-4784-80ED-14ED0DB01C94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2-F3F1-4784-80ED-14ED0DB01C94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4-F3F1-4784-80ED-14ED0DB01C94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6-F3F1-4784-80ED-14ED0DB01C94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8-F3F1-4784-80ED-14ED0DB01C94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A-F3F1-4784-80ED-14ED0DB01C94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C-F3F1-4784-80ED-14ED0DB01C94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E-F3F1-4784-80ED-14ED0DB01C94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0-F3F1-4784-80ED-14ED0DB01C94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2-F3F1-4784-80ED-14ED0DB01C94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4-F3F1-4784-80ED-14ED0DB01C94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'Spese correnti missioni grafici'!$D$5:$D$27</c15:sqref>
                        </c15:fullRef>
                        <c15:formulaRef>
                          <c15:sqref>('Spese correnti missioni grafici'!$D$6:$D$11,'Spese correnti missioni grafici'!$D$13,'Spese correnti missioni grafici'!$D$15:$D$16,'Spese correnti missioni grafici'!$D$19:$D$26)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425000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2000</c:v>
                      </c:pt>
                      <c:pt idx="7">
                        <c:v>12000</c:v>
                      </c:pt>
                      <c:pt idx="8">
                        <c:v>10000</c:v>
                      </c:pt>
                      <c:pt idx="9">
                        <c:v>135540</c:v>
                      </c:pt>
                      <c:pt idx="10">
                        <c:v>0</c:v>
                      </c:pt>
                      <c:pt idx="11">
                        <c:v>50000</c:v>
                      </c:pt>
                      <c:pt idx="12">
                        <c:v>0</c:v>
                      </c:pt>
                      <c:pt idx="13">
                        <c:v>134000</c:v>
                      </c:pt>
                      <c:pt idx="14">
                        <c:v>500000</c:v>
                      </c:pt>
                      <c:pt idx="15">
                        <c:v>0</c:v>
                      </c:pt>
                      <c:pt idx="16">
                        <c:v>800000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45-F3F1-4784-80ED-14ED0DB01C94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grafici'!$E$4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7-F3F1-4784-80ED-14ED0DB01C94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9-F3F1-4784-80ED-14ED0DB01C94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B-F3F1-4784-80ED-14ED0DB01C94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D-F3F1-4784-80ED-14ED0DB01C94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F-F3F1-4784-80ED-14ED0DB01C94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1-F3F1-4784-80ED-14ED0DB01C94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3-F3F1-4784-80ED-14ED0DB01C94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5-F3F1-4784-80ED-14ED0DB01C94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7-F3F1-4784-80ED-14ED0DB01C94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9-F3F1-4784-80ED-14ED0DB01C94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B-F3F1-4784-80ED-14ED0DB01C94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D-F3F1-4784-80ED-14ED0DB01C94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5F-F3F1-4784-80ED-14ED0DB01C94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1-F3F1-4784-80ED-14ED0DB01C94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3-F3F1-4784-80ED-14ED0DB01C94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5-F3F1-4784-80ED-14ED0DB01C94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7-F3F1-4784-80ED-14ED0DB01C94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grafici'!$E$5:$E$27</c15:sqref>
                        </c15:fullRef>
                        <c15:formulaRef>
                          <c15:sqref>('Spese correnti missioni grafici'!$E$6:$E$11,'Spese correnti missioni grafici'!$E$13,'Spese correnti missioni grafici'!$E$15:$E$16,'Spese correnti missioni grafici'!$E$19:$E$26)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2800000</c:v>
                      </c:pt>
                      <c:pt idx="1">
                        <c:v>271070</c:v>
                      </c:pt>
                      <c:pt idx="2">
                        <c:v>534230</c:v>
                      </c:pt>
                      <c:pt idx="3">
                        <c:v>2204400</c:v>
                      </c:pt>
                      <c:pt idx="4">
                        <c:v>390</c:v>
                      </c:pt>
                      <c:pt idx="5">
                        <c:v>319500</c:v>
                      </c:pt>
                      <c:pt idx="6">
                        <c:v>944240</c:v>
                      </c:pt>
                      <c:pt idx="7">
                        <c:v>806110</c:v>
                      </c:pt>
                      <c:pt idx="8">
                        <c:v>120360</c:v>
                      </c:pt>
                      <c:pt idx="9">
                        <c:v>3681806</c:v>
                      </c:pt>
                      <c:pt idx="10">
                        <c:v>2724000</c:v>
                      </c:pt>
                      <c:pt idx="11">
                        <c:v>71340</c:v>
                      </c:pt>
                      <c:pt idx="12">
                        <c:v>86500</c:v>
                      </c:pt>
                      <c:pt idx="13">
                        <c:v>1968970</c:v>
                      </c:pt>
                      <c:pt idx="14">
                        <c:v>1348820</c:v>
                      </c:pt>
                      <c:pt idx="15">
                        <c:v>16200</c:v>
                      </c:pt>
                      <c:pt idx="16">
                        <c:v>1319120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68-F3F1-4784-80ED-14ED0DB01C94}"/>
                  </c:ext>
                </c:extLst>
              </c15:ser>
            </c15:filteredPieSeries>
          </c:ext>
        </c:extLst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 Spese correnti per missioni anno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  <c:perspective val="5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515046919370865"/>
          <c:y val="0.25327346243175869"/>
          <c:w val="0.67676943892641728"/>
          <c:h val="0.60808879302782781"/>
        </c:manualLayout>
      </c:layout>
      <c:pie3DChart>
        <c:varyColors val="1"/>
        <c:ser>
          <c:idx val="3"/>
          <c:order val="3"/>
          <c:tx>
            <c:strRef>
              <c:f>'Spese correnti missioni grafici'!$F$4</c:f>
              <c:strCache>
                <c:ptCount val="1"/>
                <c:pt idx="0">
                  <c:v>Spese Correnti o altro</c:v>
                </c:pt>
              </c:strCache>
            </c:strRef>
          </c:tx>
          <c:explosion val="5"/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8-C07C-40AE-8E5F-9D0510866B3A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9-C07C-40AE-8E5F-9D0510866B3A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A-C07C-40AE-8E5F-9D0510866B3A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B-C07C-40AE-8E5F-9D0510866B3A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C-C07C-40AE-8E5F-9D0510866B3A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D-C07C-40AE-8E5F-9D0510866B3A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7-C07C-40AE-8E5F-9D0510866B3A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6-C07C-40AE-8E5F-9D0510866B3A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5-C07C-40AE-8E5F-9D0510866B3A}"/>
              </c:ext>
            </c:extLst>
          </c:dPt>
          <c:dPt>
            <c:idx val="9"/>
            <c:bubble3D val="0"/>
            <c:spPr>
              <a:gradFill>
                <a:gsLst>
                  <a:gs pos="100000">
                    <a:schemeClr val="accent4">
                      <a:lumMod val="6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5240-4471-AEA3-CEAB92964779}"/>
              </c:ext>
            </c:extLst>
          </c:dPt>
          <c:dPt>
            <c:idx val="10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5240-4471-AEA3-CEAB92964779}"/>
              </c:ext>
            </c:extLst>
          </c:dPt>
          <c:dPt>
            <c:idx val="11"/>
            <c:bubble3D val="0"/>
            <c:spPr>
              <a:gradFill>
                <a:gsLst>
                  <a:gs pos="100000">
                    <a:schemeClr val="accent6">
                      <a:lumMod val="6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4-C07C-40AE-8E5F-9D0510866B3A}"/>
              </c:ext>
            </c:extLst>
          </c:dPt>
          <c:dPt>
            <c:idx val="12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2-C07C-40AE-8E5F-9D0510866B3A}"/>
              </c:ext>
            </c:extLst>
          </c:dPt>
          <c:dPt>
            <c:idx val="13"/>
            <c:bubble3D val="0"/>
            <c:spPr>
              <a:gradFill>
                <a:gsLst>
                  <a:gs pos="100000">
                    <a:schemeClr val="accent2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3-C07C-40AE-8E5F-9D0510866B3A}"/>
              </c:ext>
            </c:extLst>
          </c:dPt>
          <c:dPt>
            <c:idx val="14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1-C07C-40AE-8E5F-9D0510866B3A}"/>
              </c:ext>
            </c:extLst>
          </c:dPt>
          <c:dPt>
            <c:idx val="15"/>
            <c:bubble3D val="0"/>
            <c:spPr>
              <a:gradFill>
                <a:gsLst>
                  <a:gs pos="100000">
                    <a:schemeClr val="accent4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4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70-C07C-40AE-8E5F-9D0510866B3A}"/>
              </c:ext>
            </c:extLst>
          </c:dPt>
          <c:dPt>
            <c:idx val="16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F-C07C-40AE-8E5F-9D0510866B3A}"/>
              </c:ext>
            </c:extLst>
          </c:dPt>
          <c:dLbls>
            <c:dLbl>
              <c:idx val="0"/>
              <c:layout>
                <c:manualLayout>
                  <c:x val="0.12516650539935223"/>
                  <c:y val="-0.1134020059654047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C07C-40AE-8E5F-9D0510866B3A}"/>
                </c:ext>
              </c:extLst>
            </c:dLbl>
            <c:dLbl>
              <c:idx val="1"/>
              <c:layout>
                <c:manualLayout>
                  <c:x val="4.7285124261977445E-2"/>
                  <c:y val="-8.910157611567515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C07C-40AE-8E5F-9D0510866B3A}"/>
                </c:ext>
              </c:extLst>
            </c:dLbl>
            <c:dLbl>
              <c:idx val="2"/>
              <c:layout>
                <c:manualLayout>
                  <c:x val="7.7881381137374681E-2"/>
                  <c:y val="-1.82253223872971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C07C-40AE-8E5F-9D0510866B3A}"/>
                </c:ext>
              </c:extLst>
            </c:dLbl>
            <c:dLbl>
              <c:idx val="3"/>
              <c:layout>
                <c:manualLayout>
                  <c:x val="1.112591159105354E-2"/>
                  <c:y val="-9.112661193648602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C07C-40AE-8E5F-9D0510866B3A}"/>
                </c:ext>
              </c:extLst>
            </c:dLbl>
            <c:dLbl>
              <c:idx val="4"/>
              <c:layout>
                <c:manualLayout>
                  <c:x val="-0.21139232023001728"/>
                  <c:y val="-0.127577256711080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C07C-40AE-8E5F-9D0510866B3A}"/>
                </c:ext>
              </c:extLst>
            </c:dLbl>
            <c:dLbl>
              <c:idx val="5"/>
              <c:layout>
                <c:manualLayout>
                  <c:x val="2.364256213098867E-2"/>
                  <c:y val="-4.657582387864844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C07C-40AE-8E5F-9D0510866B3A}"/>
                </c:ext>
              </c:extLst>
            </c:dLbl>
            <c:dLbl>
              <c:idx val="6"/>
              <c:layout>
                <c:manualLayout>
                  <c:x val="1.6688867386580312E-2"/>
                  <c:y val="-1.21502149248648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C07C-40AE-8E5F-9D0510866B3A}"/>
                </c:ext>
              </c:extLst>
            </c:dLbl>
            <c:dLbl>
              <c:idx val="7"/>
              <c:layout>
                <c:manualLayout>
                  <c:x val="1.3907389488815906E-3"/>
                  <c:y val="-1.6200286566486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C07C-40AE-8E5F-9D0510866B3A}"/>
                </c:ext>
              </c:extLst>
            </c:dLbl>
            <c:dLbl>
              <c:idx val="8"/>
              <c:layout>
                <c:manualLayout>
                  <c:x val="-0.15159054542810449"/>
                  <c:y val="2.025035820810798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C07C-40AE-8E5F-9D0510866B3A}"/>
                </c:ext>
              </c:extLst>
            </c:dLbl>
            <c:dLbl>
              <c:idx val="11"/>
              <c:layout>
                <c:manualLayout>
                  <c:x val="-2.3642562130988774E-2"/>
                  <c:y val="-5.467596716189156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C07C-40AE-8E5F-9D0510866B3A}"/>
                </c:ext>
              </c:extLst>
            </c:dLbl>
            <c:dLbl>
              <c:idx val="12"/>
              <c:layout>
                <c:manualLayout>
                  <c:x val="-2.225182318210708E-2"/>
                  <c:y val="4.252575223702677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C07C-40AE-8E5F-9D0510866B3A}"/>
                </c:ext>
              </c:extLst>
            </c:dLbl>
            <c:dLbl>
              <c:idx val="13"/>
              <c:layout>
                <c:manualLayout>
                  <c:x val="-8.2053597984019858E-2"/>
                  <c:y val="-9.922675521972916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C07C-40AE-8E5F-9D0510866B3A}"/>
                </c:ext>
              </c:extLst>
            </c:dLbl>
            <c:dLbl>
              <c:idx val="14"/>
              <c:layout>
                <c:manualLayout>
                  <c:x val="-4.1722168466450778E-2"/>
                  <c:y val="-0.1458025790983775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C07C-40AE-8E5F-9D0510866B3A}"/>
                </c:ext>
              </c:extLst>
            </c:dLbl>
            <c:dLbl>
              <c:idx val="15"/>
              <c:layout>
                <c:manualLayout>
                  <c:x val="2.642404002875216E-2"/>
                  <c:y val="-7.897639701162115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C07C-40AE-8E5F-9D0510866B3A}"/>
                </c:ext>
              </c:extLst>
            </c:dLbl>
            <c:dLbl>
              <c:idx val="16"/>
              <c:layout>
                <c:manualLayout>
                  <c:x val="0.22390897076995239"/>
                  <c:y val="-0.107326898502972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C07C-40AE-8E5F-9D0510866B3A}"/>
                </c:ext>
              </c:extLst>
            </c:dLbl>
            <c:spPr>
              <a:solidFill>
                <a:sysClr val="window" lastClr="FFFFFF">
                  <a:alpha val="75000"/>
                </a:sysClr>
              </a:solidFill>
              <a:ln w="9525"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'Spese correnti missioni grafici'!$B$5:$B$27</c15:sqref>
                  </c15:fullRef>
                </c:ext>
              </c:extLst>
              <c:f>('Spese correnti missioni grafici'!$B$6:$B$11,'Spese correnti missioni grafici'!$B$13,'Spese correnti missioni grafici'!$B$15:$B$16,'Spese correnti missioni grafici'!$B$19:$B$26)</c:f>
              <c:strCache>
                <c:ptCount val="17"/>
                <c:pt idx="0">
                  <c:v>Anticipazioni finanziarie </c:v>
                </c:pt>
                <c:pt idx="1">
                  <c:v>Assetto territorio, edilizia abitativa </c:v>
                </c:pt>
                <c:pt idx="2">
                  <c:v>Debito pubblico </c:v>
                </c:pt>
                <c:pt idx="3">
                  <c:v>Diritti sociali, politiche sociali e famiglia </c:v>
                </c:pt>
                <c:pt idx="4">
                  <c:v>Energia e diversificazione delle fonti energetiche</c:v>
                </c:pt>
                <c:pt idx="5">
                  <c:v>Fondi e accantonamenti </c:v>
                </c:pt>
                <c:pt idx="6">
                  <c:v>Istruzione e diritto allo studio </c:v>
                </c:pt>
                <c:pt idx="7">
                  <c:v>Ordine pubblico e sicurezza </c:v>
                </c:pt>
                <c:pt idx="8">
                  <c:v>Politica giovanile, sport e tempo libero </c:v>
                </c:pt>
                <c:pt idx="9">
                  <c:v>Servizi generali e istituzionali </c:v>
                </c:pt>
                <c:pt idx="10">
                  <c:v>Servizi per conto terzi</c:v>
                </c:pt>
                <c:pt idx="11">
                  <c:v>Soccorso civile </c:v>
                </c:pt>
                <c:pt idx="12">
                  <c:v>Sviluppo economico e competitività </c:v>
                </c:pt>
                <c:pt idx="13">
                  <c:v>Sviluppo sostenibile e tutela ambiente </c:v>
                </c:pt>
                <c:pt idx="14">
                  <c:v>Trasporti e diritto alla mobilità </c:v>
                </c:pt>
                <c:pt idx="15">
                  <c:v>Turismo </c:v>
                </c:pt>
                <c:pt idx="16">
                  <c:v>Tutela  e valorizzazione beni e attiv. culturali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'Spese correnti missioni grafici'!$F$5:$F$27</c15:sqref>
                  </c15:fullRef>
                </c:ext>
              </c:extLst>
              <c:f>('Spese correnti missioni grafici'!$F$6:$F$11,'Spese correnti missioni grafici'!$F$13,'Spese correnti missioni grafici'!$F$15:$F$16,'Spese correnti missioni grafici'!$F$19:$F$26)</c:f>
              <c:numCache>
                <c:formatCode>_("€"* #,##0.00_);_("€"* \(#,##0.00\);_("€"* "-"??_);_(@_)</c:formatCode>
                <c:ptCount val="17"/>
                <c:pt idx="0">
                  <c:v>2800000</c:v>
                </c:pt>
                <c:pt idx="1">
                  <c:v>272880</c:v>
                </c:pt>
                <c:pt idx="2">
                  <c:v>534750</c:v>
                </c:pt>
                <c:pt idx="3">
                  <c:v>1697010</c:v>
                </c:pt>
                <c:pt idx="4">
                  <c:v>170</c:v>
                </c:pt>
                <c:pt idx="5">
                  <c:v>426600</c:v>
                </c:pt>
                <c:pt idx="6">
                  <c:v>988272</c:v>
                </c:pt>
                <c:pt idx="7">
                  <c:v>859040</c:v>
                </c:pt>
                <c:pt idx="8">
                  <c:v>100190</c:v>
                </c:pt>
                <c:pt idx="9">
                  <c:v>3593800</c:v>
                </c:pt>
                <c:pt idx="10">
                  <c:v>2724000</c:v>
                </c:pt>
                <c:pt idx="11">
                  <c:v>22840</c:v>
                </c:pt>
                <c:pt idx="12">
                  <c:v>86500</c:v>
                </c:pt>
                <c:pt idx="13">
                  <c:v>2093090</c:v>
                </c:pt>
                <c:pt idx="14">
                  <c:v>845010</c:v>
                </c:pt>
                <c:pt idx="15">
                  <c:v>22200</c:v>
                </c:pt>
                <c:pt idx="16">
                  <c:v>521560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69-C07C-40AE-8E5F-9D0510866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'Spese correnti missioni grafici'!$C$4</c15:sqref>
                        </c15:formulaRef>
                      </c:ext>
                    </c:extLst>
                    <c:strCache>
                      <c:ptCount val="1"/>
                      <c:pt idx="0">
                        <c:v>Spese Correnti o altro</c:v>
                      </c:pt>
                    </c:strCache>
                  </c:strRef>
                </c:tx>
                <c:explosion val="5"/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1-C07C-40AE-8E5F-9D0510866B3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3-C07C-40AE-8E5F-9D0510866B3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5-C07C-40AE-8E5F-9D0510866B3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7-C07C-40AE-8E5F-9D0510866B3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9-C07C-40AE-8E5F-9D0510866B3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B-C07C-40AE-8E5F-9D0510866B3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D-C07C-40AE-8E5F-9D0510866B3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0F-C07C-40AE-8E5F-9D0510866B3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1-C07C-40AE-8E5F-9D0510866B3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3-C07C-40AE-8E5F-9D0510866B3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5-C07C-40AE-8E5F-9D0510866B3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7-C07C-40AE-8E5F-9D0510866B3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9-C07C-40AE-8E5F-9D0510866B3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B-C07C-40AE-8E5F-9D0510866B3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D-C07C-40AE-8E5F-9D0510866B3A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F-C07C-40AE-8E5F-9D0510866B3A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1-C07C-40AE-8E5F-9D0510866B3A}"/>
                    </c:ext>
                  </c:extLst>
                </c:dPt>
                <c:dLbls>
                  <c:dLbl>
                    <c:idx val="3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07-C07C-40AE-8E5F-9D0510866B3A}"/>
                      </c:ext>
                    </c:extLst>
                  </c:dLbl>
                  <c:dLbl>
                    <c:idx val="7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0F-C07C-40AE-8E5F-9D0510866B3A}"/>
                      </c:ext>
                    </c:extLst>
                  </c:dLbl>
                  <c:dLbl>
                    <c:idx val="9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13-C07C-40AE-8E5F-9D0510866B3A}"/>
                      </c:ext>
                    </c:extLst>
                  </c:dLbl>
                  <c:dLbl>
                    <c:idx val="10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15-C07C-40AE-8E5F-9D0510866B3A}"/>
                      </c:ext>
                    </c:extLst>
                  </c:dLbl>
                  <c:dLbl>
                    <c:idx val="12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19-C07C-40AE-8E5F-9D0510866B3A}"/>
                      </c:ext>
                    </c:extLst>
                  </c:dLbl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eparator>
</c:separator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'Spese correnti missioni grafici'!$C$5:$C$27</c15:sqref>
                        </c15:fullRef>
                        <c15:formulaRef>
                          <c15:sqref>('Spese correnti missioni grafici'!$C$6:$C$11,'Spese correnti missioni grafici'!$C$13,'Spese correnti missioni grafici'!$C$15:$C$16,'Spese correnti missioni grafici'!$C$19:$C$26)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2800000</c:v>
                      </c:pt>
                      <c:pt idx="1">
                        <c:v>271070</c:v>
                      </c:pt>
                      <c:pt idx="2">
                        <c:v>534230</c:v>
                      </c:pt>
                      <c:pt idx="3">
                        <c:v>1779400</c:v>
                      </c:pt>
                      <c:pt idx="4">
                        <c:v>390</c:v>
                      </c:pt>
                      <c:pt idx="5">
                        <c:v>319500</c:v>
                      </c:pt>
                      <c:pt idx="6">
                        <c:v>942240</c:v>
                      </c:pt>
                      <c:pt idx="7">
                        <c:v>794110</c:v>
                      </c:pt>
                      <c:pt idx="8">
                        <c:v>110360</c:v>
                      </c:pt>
                      <c:pt idx="9">
                        <c:v>3546266</c:v>
                      </c:pt>
                      <c:pt idx="10">
                        <c:v>2724000</c:v>
                      </c:pt>
                      <c:pt idx="11">
                        <c:v>21340</c:v>
                      </c:pt>
                      <c:pt idx="12">
                        <c:v>86500</c:v>
                      </c:pt>
                      <c:pt idx="13">
                        <c:v>1834970</c:v>
                      </c:pt>
                      <c:pt idx="14">
                        <c:v>848820</c:v>
                      </c:pt>
                      <c:pt idx="15">
                        <c:v>16200</c:v>
                      </c:pt>
                      <c:pt idx="16">
                        <c:v>519120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22-C07C-40AE-8E5F-9D0510866B3A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grafici'!$D$4</c15:sqref>
                        </c15:formulaRef>
                      </c:ext>
                    </c:extLst>
                    <c:strCache>
                      <c:ptCount val="1"/>
                      <c:pt idx="0">
                        <c:v>Spese Capitale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4-C07C-40AE-8E5F-9D0510866B3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6-C07C-40AE-8E5F-9D0510866B3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8-C07C-40AE-8E5F-9D0510866B3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A-C07C-40AE-8E5F-9D0510866B3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C-C07C-40AE-8E5F-9D0510866B3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E-C07C-40AE-8E5F-9D0510866B3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0-C07C-40AE-8E5F-9D0510866B3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2-C07C-40AE-8E5F-9D0510866B3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4-C07C-40AE-8E5F-9D0510866B3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6-C07C-40AE-8E5F-9D0510866B3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8-C07C-40AE-8E5F-9D0510866B3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3A-C07C-40AE-8E5F-9D0510866B3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C-C07C-40AE-8E5F-9D0510866B3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E-C07C-40AE-8E5F-9D0510866B3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0-C07C-40AE-8E5F-9D0510866B3A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2-C07C-40AE-8E5F-9D0510866B3A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4-C07C-40AE-8E5F-9D0510866B3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grafici'!$D$5:$D$27</c15:sqref>
                        </c15:fullRef>
                        <c15:formulaRef>
                          <c15:sqref>('Spese correnti missioni grafici'!$D$6:$D$11,'Spese correnti missioni grafici'!$D$13,'Spese correnti missioni grafici'!$D$15:$D$16,'Spese correnti missioni grafici'!$D$19:$D$26)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425000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2000</c:v>
                      </c:pt>
                      <c:pt idx="7">
                        <c:v>12000</c:v>
                      </c:pt>
                      <c:pt idx="8">
                        <c:v>10000</c:v>
                      </c:pt>
                      <c:pt idx="9">
                        <c:v>135540</c:v>
                      </c:pt>
                      <c:pt idx="10">
                        <c:v>0</c:v>
                      </c:pt>
                      <c:pt idx="11">
                        <c:v>50000</c:v>
                      </c:pt>
                      <c:pt idx="12">
                        <c:v>0</c:v>
                      </c:pt>
                      <c:pt idx="13">
                        <c:v>134000</c:v>
                      </c:pt>
                      <c:pt idx="14">
                        <c:v>500000</c:v>
                      </c:pt>
                      <c:pt idx="15">
                        <c:v>0</c:v>
                      </c:pt>
                      <c:pt idx="16">
                        <c:v>800000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45-C07C-40AE-8E5F-9D0510866B3A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grafici'!$E$4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7-C07C-40AE-8E5F-9D0510866B3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9-C07C-40AE-8E5F-9D0510866B3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B-C07C-40AE-8E5F-9D0510866B3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D-C07C-40AE-8E5F-9D0510866B3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4F-C07C-40AE-8E5F-9D0510866B3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1-C07C-40AE-8E5F-9D0510866B3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3-C07C-40AE-8E5F-9D0510866B3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5-C07C-40AE-8E5F-9D0510866B3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7-C07C-40AE-8E5F-9D0510866B3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9-C07C-40AE-8E5F-9D0510866B3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B-C07C-40AE-8E5F-9D0510866B3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5D-C07C-40AE-8E5F-9D0510866B3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5F-C07C-40AE-8E5F-9D0510866B3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1-C07C-40AE-8E5F-9D0510866B3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3-C07C-40AE-8E5F-9D0510866B3A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5-C07C-40AE-8E5F-9D0510866B3A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67-C07C-40AE-8E5F-9D0510866B3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grafici'!$E$5:$E$27</c15:sqref>
                        </c15:fullRef>
                        <c15:formulaRef>
                          <c15:sqref>('Spese correnti missioni grafici'!$E$6:$E$11,'Spese correnti missioni grafici'!$E$13,'Spese correnti missioni grafici'!$E$15:$E$16,'Spese correnti missioni grafici'!$E$19:$E$26)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2800000</c:v>
                      </c:pt>
                      <c:pt idx="1">
                        <c:v>271070</c:v>
                      </c:pt>
                      <c:pt idx="2">
                        <c:v>534230</c:v>
                      </c:pt>
                      <c:pt idx="3">
                        <c:v>2204400</c:v>
                      </c:pt>
                      <c:pt idx="4">
                        <c:v>390</c:v>
                      </c:pt>
                      <c:pt idx="5">
                        <c:v>319500</c:v>
                      </c:pt>
                      <c:pt idx="6">
                        <c:v>944240</c:v>
                      </c:pt>
                      <c:pt idx="7">
                        <c:v>806110</c:v>
                      </c:pt>
                      <c:pt idx="8">
                        <c:v>120360</c:v>
                      </c:pt>
                      <c:pt idx="9">
                        <c:v>3681806</c:v>
                      </c:pt>
                      <c:pt idx="10">
                        <c:v>2724000</c:v>
                      </c:pt>
                      <c:pt idx="11">
                        <c:v>71340</c:v>
                      </c:pt>
                      <c:pt idx="12">
                        <c:v>86500</c:v>
                      </c:pt>
                      <c:pt idx="13">
                        <c:v>1968970</c:v>
                      </c:pt>
                      <c:pt idx="14">
                        <c:v>1348820</c:v>
                      </c:pt>
                      <c:pt idx="15">
                        <c:v>16200</c:v>
                      </c:pt>
                      <c:pt idx="16">
                        <c:v>1319120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68-C07C-40AE-8E5F-9D0510866B3A}"/>
                  </c:ext>
                </c:extLst>
              </c15:ser>
            </c15:filteredPieSeries>
            <c15:filteredPi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grafici'!$G$4</c15:sqref>
                        </c15:formulaRef>
                      </c:ext>
                    </c:extLst>
                    <c:strCache>
                      <c:ptCount val="1"/>
                      <c:pt idx="0">
                        <c:v>Spese Capitale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89-5240-4471-AEA3-CEAB92964779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8B-5240-4471-AEA3-CEAB92964779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8D-5240-4471-AEA3-CEAB92964779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8F-5240-4471-AEA3-CEAB92964779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1-5240-4471-AEA3-CEAB92964779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3-5240-4471-AEA3-CEAB92964779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5-5240-4471-AEA3-CEAB92964779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7-5240-4471-AEA3-CEAB92964779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9-5240-4471-AEA3-CEAB92964779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B-5240-4471-AEA3-CEAB92964779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D-5240-4471-AEA3-CEAB92964779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F-5240-4471-AEA3-CEAB92964779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A1-5240-4471-AEA3-CEAB92964779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A3-5240-4471-AEA3-CEAB92964779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A5-5240-4471-AEA3-CEAB92964779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A7-5240-4471-AEA3-CEAB92964779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A9-5240-4471-AEA3-CEAB92964779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grafici'!$G$5:$G$27</c15:sqref>
                        </c15:fullRef>
                        <c15:formulaRef>
                          <c15:sqref>('Spese correnti missioni grafici'!$G$6:$G$11,'Spese correnti missioni grafici'!$G$13,'Spese correnti missioni grafici'!$G$15:$G$16,'Spese correnti missioni grafici'!$G$19:$G$26)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0</c:v>
                      </c:pt>
                      <c:pt idx="1">
                        <c:v>20000</c:v>
                      </c:pt>
                      <c:pt idx="2">
                        <c:v>0</c:v>
                      </c:pt>
                      <c:pt idx="3">
                        <c:v>2165000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500000</c:v>
                      </c:pt>
                      <c:pt idx="7">
                        <c:v>15000</c:v>
                      </c:pt>
                      <c:pt idx="8">
                        <c:v>350000</c:v>
                      </c:pt>
                      <c:pt idx="9">
                        <c:v>212540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100000</c:v>
                      </c:pt>
                      <c:pt idx="14">
                        <c:v>1400000</c:v>
                      </c:pt>
                      <c:pt idx="15">
                        <c:v>0</c:v>
                      </c:pt>
                      <c:pt idx="16">
                        <c:v>1000000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6A-C07C-40AE-8E5F-9D0510866B3A}"/>
                  </c:ext>
                </c:extLst>
              </c15:ser>
            </c15:filteredPieSeries>
            <c15:filteredPi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grafici'!$H$4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AB-5240-4471-AEA3-CEAB92964779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AD-5240-4471-AEA3-CEAB92964779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AF-5240-4471-AEA3-CEAB92964779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1-5240-4471-AEA3-CEAB92964779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3-5240-4471-AEA3-CEAB92964779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5-5240-4471-AEA3-CEAB92964779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7-5240-4471-AEA3-CEAB92964779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9-5240-4471-AEA3-CEAB92964779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B-5240-4471-AEA3-CEAB92964779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D-5240-4471-AEA3-CEAB92964779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F-5240-4471-AEA3-CEAB92964779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1-5240-4471-AEA3-CEAB92964779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C3-5240-4471-AEA3-CEAB92964779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C5-5240-4471-AEA3-CEAB92964779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C7-5240-4471-AEA3-CEAB92964779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C9-5240-4471-AEA3-CEAB92964779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CB-5240-4471-AEA3-CEAB92964779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grafici'!$H$5:$H$27</c15:sqref>
                        </c15:fullRef>
                        <c15:formulaRef>
                          <c15:sqref>('Spese correnti missioni grafici'!$H$6:$H$11,'Spese correnti missioni grafici'!$H$13,'Spese correnti missioni grafici'!$H$15:$H$16,'Spese correnti missioni grafici'!$H$19:$H$26)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2800000</c:v>
                      </c:pt>
                      <c:pt idx="1">
                        <c:v>292880</c:v>
                      </c:pt>
                      <c:pt idx="2">
                        <c:v>534750</c:v>
                      </c:pt>
                      <c:pt idx="3">
                        <c:v>3862010</c:v>
                      </c:pt>
                      <c:pt idx="4">
                        <c:v>170</c:v>
                      </c:pt>
                      <c:pt idx="5">
                        <c:v>426600</c:v>
                      </c:pt>
                      <c:pt idx="6">
                        <c:v>1488272</c:v>
                      </c:pt>
                      <c:pt idx="7">
                        <c:v>874040</c:v>
                      </c:pt>
                      <c:pt idx="8">
                        <c:v>450190</c:v>
                      </c:pt>
                      <c:pt idx="9">
                        <c:v>3806340</c:v>
                      </c:pt>
                      <c:pt idx="10">
                        <c:v>2724000</c:v>
                      </c:pt>
                      <c:pt idx="11">
                        <c:v>22840</c:v>
                      </c:pt>
                      <c:pt idx="12">
                        <c:v>86500</c:v>
                      </c:pt>
                      <c:pt idx="13">
                        <c:v>2193090</c:v>
                      </c:pt>
                      <c:pt idx="14">
                        <c:v>2245010</c:v>
                      </c:pt>
                      <c:pt idx="15">
                        <c:v>22200</c:v>
                      </c:pt>
                      <c:pt idx="16">
                        <c:v>1521560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6B-C07C-40AE-8E5F-9D0510866B3A}"/>
                  </c:ext>
                </c:extLst>
              </c15:ser>
            </c15:filteredPieSeries>
            <c15:filteredPi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grafici'!$I$4</c15:sqref>
                        </c15:formulaRef>
                      </c:ext>
                    </c:extLst>
                    <c:strCache>
                      <c:ptCount val="1"/>
                      <c:pt idx="0">
                        <c:v>Spese Correnti o altro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D-5240-4471-AEA3-CEAB92964779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F-5240-4471-AEA3-CEAB92964779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1-5240-4471-AEA3-CEAB92964779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3-5240-4471-AEA3-CEAB92964779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5-5240-4471-AEA3-CEAB92964779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7-5240-4471-AEA3-CEAB92964779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9-5240-4471-AEA3-CEAB92964779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B-5240-4471-AEA3-CEAB92964779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D-5240-4471-AEA3-CEAB92964779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F-5240-4471-AEA3-CEAB92964779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E1-5240-4471-AEA3-CEAB92964779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E3-5240-4471-AEA3-CEAB92964779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5-5240-4471-AEA3-CEAB92964779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7-5240-4471-AEA3-CEAB92964779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9-5240-4471-AEA3-CEAB92964779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B-5240-4471-AEA3-CEAB92964779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D-5240-4471-AEA3-CEAB92964779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grafici'!$I$5:$I$27</c15:sqref>
                        </c15:fullRef>
                        <c15:formulaRef>
                          <c15:sqref>('Spese correnti missioni grafici'!$I$6:$I$11,'Spese correnti missioni grafici'!$I$13,'Spese correnti missioni grafici'!$I$15:$I$16,'Spese correnti missioni grafici'!$I$19:$I$26)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2800000</c:v>
                      </c:pt>
                      <c:pt idx="1">
                        <c:v>293150</c:v>
                      </c:pt>
                      <c:pt idx="2">
                        <c:v>554560</c:v>
                      </c:pt>
                      <c:pt idx="3">
                        <c:v>1744830</c:v>
                      </c:pt>
                      <c:pt idx="4">
                        <c:v>0</c:v>
                      </c:pt>
                      <c:pt idx="5">
                        <c:v>257665</c:v>
                      </c:pt>
                      <c:pt idx="6">
                        <c:v>952180</c:v>
                      </c:pt>
                      <c:pt idx="7">
                        <c:v>870810</c:v>
                      </c:pt>
                      <c:pt idx="8">
                        <c:v>100770</c:v>
                      </c:pt>
                      <c:pt idx="9">
                        <c:v>3621879.93</c:v>
                      </c:pt>
                      <c:pt idx="10">
                        <c:v>2724000</c:v>
                      </c:pt>
                      <c:pt idx="11">
                        <c:v>21740</c:v>
                      </c:pt>
                      <c:pt idx="12">
                        <c:v>87500</c:v>
                      </c:pt>
                      <c:pt idx="13">
                        <c:v>1827310</c:v>
                      </c:pt>
                      <c:pt idx="14">
                        <c:v>790180</c:v>
                      </c:pt>
                      <c:pt idx="15">
                        <c:v>16700</c:v>
                      </c:pt>
                      <c:pt idx="16">
                        <c:v>486060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6C-C07C-40AE-8E5F-9D0510866B3A}"/>
                  </c:ext>
                </c:extLst>
              </c15:ser>
            </c15:filteredPieSeries>
            <c15:filteredPi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grafici'!$J$4</c15:sqref>
                        </c15:formulaRef>
                      </c:ext>
                    </c:extLst>
                    <c:strCache>
                      <c:ptCount val="1"/>
                      <c:pt idx="0">
                        <c:v>Spese Capitale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EF-5240-4471-AEA3-CEAB92964779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1-5240-4471-AEA3-CEAB92964779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3-5240-4471-AEA3-CEAB92964779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5-5240-4471-AEA3-CEAB92964779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7-5240-4471-AEA3-CEAB92964779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9-5240-4471-AEA3-CEAB92964779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B-5240-4471-AEA3-CEAB92964779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D-5240-4471-AEA3-CEAB92964779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F-5240-4471-AEA3-CEAB92964779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01-5240-4471-AEA3-CEAB92964779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03-5240-4471-AEA3-CEAB92964779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05-5240-4471-AEA3-CEAB92964779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7-5240-4471-AEA3-CEAB92964779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9-5240-4471-AEA3-CEAB92964779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B-5240-4471-AEA3-CEAB92964779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D-5240-4471-AEA3-CEAB92964779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F-5240-4471-AEA3-CEAB92964779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grafici'!$J$5:$J$27</c15:sqref>
                        </c15:fullRef>
                        <c15:formulaRef>
                          <c15:sqref>('Spese correnti missioni grafici'!$J$6:$J$11,'Spese correnti missioni grafici'!$J$13,'Spese correnti missioni grafici'!$J$15:$J$16,'Spese correnti missioni grafici'!$J$19:$J$26)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0</c:v>
                      </c:pt>
                      <c:pt idx="1">
                        <c:v>20000</c:v>
                      </c:pt>
                      <c:pt idx="2">
                        <c:v>0</c:v>
                      </c:pt>
                      <c:pt idx="3">
                        <c:v>1675000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350000</c:v>
                      </c:pt>
                      <c:pt idx="7">
                        <c:v>0</c:v>
                      </c:pt>
                      <c:pt idx="8">
                        <c:v>1350000</c:v>
                      </c:pt>
                      <c:pt idx="9">
                        <c:v>129540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100000</c:v>
                      </c:pt>
                      <c:pt idx="14">
                        <c:v>290000</c:v>
                      </c:pt>
                      <c:pt idx="15">
                        <c:v>0</c:v>
                      </c:pt>
                      <c:pt idx="16">
                        <c:v>800000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6D-C07C-40AE-8E5F-9D0510866B3A}"/>
                  </c:ext>
                </c:extLst>
              </c15:ser>
            </c15:filteredPieSeries>
            <c15:filteredPi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grafici'!$K$4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1-5240-4471-AEA3-CEAB92964779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3-5240-4471-AEA3-CEAB92964779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5-5240-4471-AEA3-CEAB92964779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7-5240-4471-AEA3-CEAB92964779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9-5240-4471-AEA3-CEAB92964779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B-5240-4471-AEA3-CEAB92964779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D-5240-4471-AEA3-CEAB92964779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1F-5240-4471-AEA3-CEAB92964779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21-5240-4471-AEA3-CEAB92964779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23-5240-4471-AEA3-CEAB92964779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25-5240-4471-AEA3-CEAB92964779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27-5240-4471-AEA3-CEAB92964779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29-5240-4471-AEA3-CEAB92964779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2B-5240-4471-AEA3-CEAB92964779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2D-5240-4471-AEA3-CEAB92964779}"/>
                    </c:ext>
                  </c:extLst>
                </c:dPt>
                <c:dPt>
                  <c:idx val="15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2F-5240-4471-AEA3-CEAB92964779}"/>
                    </c:ext>
                  </c:extLst>
                </c:dPt>
                <c:dPt>
                  <c:idx val="1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31-5240-4471-AEA3-CEAB92964779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grafici'!$B$6:$B$11,'Spese correnti missioni grafici'!$B$13,'Spese correnti missioni grafici'!$B$15:$B$16,'Spese correnti missioni grafici'!$B$19:$B$26)</c15:sqref>
                        </c15:formulaRef>
                      </c:ext>
                    </c:extLst>
                    <c:strCache>
                      <c:ptCount val="17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Energia e diversificazione delle fonti energetiche</c:v>
                      </c:pt>
                      <c:pt idx="5">
                        <c:v>Fondi e accantonamenti </c:v>
                      </c:pt>
                      <c:pt idx="6">
                        <c:v>Istruzione e diritto allo studio </c:v>
                      </c:pt>
                      <c:pt idx="7">
                        <c:v>Ordine pubblico e sicurezza </c:v>
                      </c:pt>
                      <c:pt idx="8">
                        <c:v>Politica giovanile, sport e tempo libero </c:v>
                      </c:pt>
                      <c:pt idx="9">
                        <c:v>Servizi generali e istituzionali </c:v>
                      </c:pt>
                      <c:pt idx="10">
                        <c:v>Servizi per conto terzi</c:v>
                      </c:pt>
                      <c:pt idx="11">
                        <c:v>Soccorso civile </c:v>
                      </c:pt>
                      <c:pt idx="12">
                        <c:v>Sviluppo economico e competitività </c:v>
                      </c:pt>
                      <c:pt idx="13">
                        <c:v>Sviluppo sostenibile e tutela ambiente </c:v>
                      </c:pt>
                      <c:pt idx="14">
                        <c:v>Trasporti e diritto alla mobilità </c:v>
                      </c:pt>
                      <c:pt idx="15">
                        <c:v>Turismo </c:v>
                      </c:pt>
                      <c:pt idx="16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grafici'!$K$5:$K$27</c15:sqref>
                        </c15:fullRef>
                        <c15:formulaRef>
                          <c15:sqref>('Spese correnti missioni grafici'!$K$6:$K$11,'Spese correnti missioni grafici'!$K$13,'Spese correnti missioni grafici'!$K$15:$K$16,'Spese correnti missioni grafici'!$K$19:$K$26)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7"/>
                      <c:pt idx="0">
                        <c:v>2800000</c:v>
                      </c:pt>
                      <c:pt idx="1">
                        <c:v>313150</c:v>
                      </c:pt>
                      <c:pt idx="2">
                        <c:v>554560</c:v>
                      </c:pt>
                      <c:pt idx="3">
                        <c:v>3419830</c:v>
                      </c:pt>
                      <c:pt idx="4">
                        <c:v>0</c:v>
                      </c:pt>
                      <c:pt idx="5">
                        <c:v>257665</c:v>
                      </c:pt>
                      <c:pt idx="6">
                        <c:v>1302180</c:v>
                      </c:pt>
                      <c:pt idx="7">
                        <c:v>870810</c:v>
                      </c:pt>
                      <c:pt idx="8">
                        <c:v>1450770</c:v>
                      </c:pt>
                      <c:pt idx="9">
                        <c:v>3751419.93</c:v>
                      </c:pt>
                      <c:pt idx="10">
                        <c:v>2724000</c:v>
                      </c:pt>
                      <c:pt idx="11">
                        <c:v>21740</c:v>
                      </c:pt>
                      <c:pt idx="12">
                        <c:v>87500</c:v>
                      </c:pt>
                      <c:pt idx="13">
                        <c:v>1927310</c:v>
                      </c:pt>
                      <c:pt idx="14">
                        <c:v>1080180</c:v>
                      </c:pt>
                      <c:pt idx="15">
                        <c:v>16700</c:v>
                      </c:pt>
                      <c:pt idx="16">
                        <c:v>1286060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6E-C07C-40AE-8E5F-9D0510866B3A}"/>
                  </c:ext>
                </c:extLst>
              </c15:ser>
            </c15:filteredPieSeries>
          </c:ext>
        </c:extLst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 Spese correnti per missioni anno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  <c:perspective val="5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515046919370865"/>
          <c:y val="0.25327346243175869"/>
          <c:w val="0.67676943892641728"/>
          <c:h val="0.60808879302782781"/>
        </c:manualLayout>
      </c:layout>
      <c:pie3DChart>
        <c:varyColors val="1"/>
        <c:ser>
          <c:idx val="6"/>
          <c:order val="6"/>
          <c:tx>
            <c:strRef>
              <c:f>'Spese correnti missioni grafici'!$I$4</c:f>
              <c:strCache>
                <c:ptCount val="1"/>
                <c:pt idx="0">
                  <c:v>Spese Correnti o altro</c:v>
                </c:pt>
              </c:strCache>
              <c:extLst xmlns:c15="http://schemas.microsoft.com/office/drawing/2012/chart"/>
            </c:strRef>
          </c:tx>
          <c:explosion val="5"/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1D-818B-4CA1-B13D-8B7C1D76F47A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1F-818B-4CA1-B13D-8B7C1D76F47A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21-818B-4CA1-B13D-8B7C1D76F47A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23-818B-4CA1-B13D-8B7C1D76F47A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27-818B-4CA1-B13D-8B7C1D76F47A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2B-818B-4CA1-B13D-8B7C1D76F47A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2F-818B-4CA1-B13D-8B7C1D76F47A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31-818B-4CA1-B13D-8B7C1D76F47A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37-818B-4CA1-B13D-8B7C1D76F47A}"/>
              </c:ext>
            </c:extLst>
          </c:dPt>
          <c:dPt>
            <c:idx val="9"/>
            <c:bubble3D val="0"/>
            <c:spPr>
              <a:gradFill>
                <a:gsLst>
                  <a:gs pos="100000">
                    <a:schemeClr val="accent4">
                      <a:lumMod val="6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39-818B-4CA1-B13D-8B7C1D76F47A}"/>
              </c:ext>
            </c:extLst>
          </c:dPt>
          <c:dPt>
            <c:idx val="10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3B-818B-4CA1-B13D-8B7C1D76F47A}"/>
              </c:ext>
            </c:extLst>
          </c:dPt>
          <c:dPt>
            <c:idx val="11"/>
            <c:bubble3D val="0"/>
            <c:spPr>
              <a:gradFill>
                <a:gsLst>
                  <a:gs pos="100000">
                    <a:schemeClr val="accent6">
                      <a:lumMod val="6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3D-818B-4CA1-B13D-8B7C1D76F47A}"/>
              </c:ext>
            </c:extLst>
          </c:dPt>
          <c:dPt>
            <c:idx val="12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3F-818B-4CA1-B13D-8B7C1D76F47A}"/>
              </c:ext>
            </c:extLst>
          </c:dPt>
          <c:dPt>
            <c:idx val="13"/>
            <c:bubble3D val="0"/>
            <c:spPr>
              <a:gradFill>
                <a:gsLst>
                  <a:gs pos="100000">
                    <a:schemeClr val="accent2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41-818B-4CA1-B13D-8B7C1D76F47A}"/>
              </c:ext>
            </c:extLst>
          </c:dPt>
          <c:dPt>
            <c:idx val="14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145-818B-4CA1-B13D-8B7C1D76F47A}"/>
              </c:ext>
            </c:extLst>
          </c:dPt>
          <c:dLbls>
            <c:dLbl>
              <c:idx val="0"/>
              <c:layout>
                <c:manualLayout>
                  <c:x val="-2.7814778977633851E-2"/>
                  <c:y val="-6.07510746243239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D-818B-4CA1-B13D-8B7C1D76F47A}"/>
                </c:ext>
              </c:extLst>
            </c:dLbl>
            <c:dLbl>
              <c:idx val="1"/>
              <c:layout>
                <c:manualLayout>
                  <c:x val="1.3907389488815906E-3"/>
                  <c:y val="-0.1215021492486479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F-818B-4CA1-B13D-8B7C1D76F47A}"/>
                </c:ext>
              </c:extLst>
            </c:dLbl>
            <c:dLbl>
              <c:idx val="2"/>
              <c:layout>
                <c:manualLayout>
                  <c:x val="6.675546954632125E-2"/>
                  <c:y val="-3.03755373121620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1-818B-4CA1-B13D-8B7C1D76F47A}"/>
                </c:ext>
              </c:extLst>
            </c:dLbl>
            <c:dLbl>
              <c:idx val="3"/>
              <c:layout>
                <c:manualLayout>
                  <c:x val="9.7351726421716443E-3"/>
                  <c:y val="-0.1012517910405400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3-818B-4CA1-B13D-8B7C1D76F47A}"/>
                </c:ext>
              </c:extLst>
            </c:dLbl>
            <c:dLbl>
              <c:idx val="4"/>
              <c:layout>
                <c:manualLayout>
                  <c:x val="2.3642562130988875E-2"/>
                  <c:y val="-7.087625372837795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7-818B-4CA1-B13D-8B7C1D76F47A}"/>
                </c:ext>
              </c:extLst>
            </c:dLbl>
            <c:dLbl>
              <c:idx val="5"/>
              <c:layout>
                <c:manualLayout>
                  <c:x val="-2.781477897763385E-3"/>
                  <c:y val="4.050071641621597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B-818B-4CA1-B13D-8B7C1D76F47A}"/>
                </c:ext>
              </c:extLst>
            </c:dLbl>
            <c:dLbl>
              <c:idx val="6"/>
              <c:layout>
                <c:manualLayout>
                  <c:x val="1.3907389488815906E-3"/>
                  <c:y val="1.417525074567544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F-818B-4CA1-B13D-8B7C1D76F47A}"/>
                </c:ext>
              </c:extLst>
            </c:dLbl>
            <c:dLbl>
              <c:idx val="7"/>
              <c:layout>
                <c:manualLayout>
                  <c:x val="-0.15576276227474967"/>
                  <c:y val="3.442560895378358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1-818B-4CA1-B13D-8B7C1D76F47A}"/>
                </c:ext>
              </c:extLst>
            </c:dLbl>
            <c:dLbl>
              <c:idx val="9"/>
              <c:layout>
                <c:manualLayout>
                  <c:x val="-2.2251823182107087E-2"/>
                  <c:y val="-1.012517910405399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9-818B-4CA1-B13D-8B7C1D76F47A}"/>
                </c:ext>
              </c:extLst>
            </c:dLbl>
            <c:dLbl>
              <c:idx val="10"/>
              <c:layout>
                <c:manualLayout>
                  <c:x val="-8.0662859035138174E-2"/>
                  <c:y val="-7.29012895491887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B-818B-4CA1-B13D-8B7C1D76F47A}"/>
                </c:ext>
              </c:extLst>
            </c:dLbl>
            <c:dLbl>
              <c:idx val="11"/>
              <c:layout>
                <c:manualLayout>
                  <c:x val="-3.4768473722042316E-2"/>
                  <c:y val="3.037553731216198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D-818B-4CA1-B13D-8B7C1D76F47A}"/>
                </c:ext>
              </c:extLst>
            </c:dLbl>
            <c:dLbl>
              <c:idx val="12"/>
              <c:layout>
                <c:manualLayout>
                  <c:x val="1.5298128437698618E-2"/>
                  <c:y val="-5.670100298270236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F-818B-4CA1-B13D-8B7C1D76F47A}"/>
                </c:ext>
              </c:extLst>
            </c:dLbl>
            <c:dLbl>
              <c:idx val="13"/>
              <c:layout>
                <c:manualLayout>
                  <c:x val="-4.0331429517569087E-2"/>
                  <c:y val="-9.517668357810754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1-818B-4CA1-B13D-8B7C1D76F47A}"/>
                </c:ext>
              </c:extLst>
            </c:dLbl>
            <c:dLbl>
              <c:idx val="14"/>
              <c:layout>
                <c:manualLayout>
                  <c:x val="7.7881381137374778E-2"/>
                  <c:y val="-5.467596716189156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5-818B-4CA1-B13D-8B7C1D76F47A}"/>
                </c:ext>
              </c:extLst>
            </c:dLbl>
            <c:spPr>
              <a:solidFill>
                <a:sysClr val="window" lastClr="FFFFFF">
                  <a:alpha val="75000"/>
                </a:sysClr>
              </a:solidFill>
              <a:ln w="9525"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'Spese correnti missioni grafici'!$B$5:$B$27</c15:sqref>
                  </c15:fullRef>
                </c:ext>
              </c:extLst>
              <c:f>('Spese correnti missioni grafici'!$B$6:$B$9,'Spese correnti missioni grafici'!$B$11,'Spese correnti missioni grafici'!$B$13,'Spese correnti missioni grafici'!$B$15:$B$16,'Spese correnti missioni grafici'!$B$19:$B$24,'Spese correnti missioni grafici'!$B$26)</c:f>
              <c:strCache>
                <c:ptCount val="15"/>
                <c:pt idx="0">
                  <c:v>Anticipazioni finanziarie </c:v>
                </c:pt>
                <c:pt idx="1">
                  <c:v>Assetto territorio, edilizia abitativa </c:v>
                </c:pt>
                <c:pt idx="2">
                  <c:v>Debito pubblico </c:v>
                </c:pt>
                <c:pt idx="3">
                  <c:v>Diritti sociali, politiche sociali e famiglia </c:v>
                </c:pt>
                <c:pt idx="4">
                  <c:v>Fondi e accantonamenti </c:v>
                </c:pt>
                <c:pt idx="5">
                  <c:v>Istruzione e diritto allo studio </c:v>
                </c:pt>
                <c:pt idx="6">
                  <c:v>Ordine pubblico e sicurezza </c:v>
                </c:pt>
                <c:pt idx="7">
                  <c:v>Politica giovanile, sport e tempo libero </c:v>
                </c:pt>
                <c:pt idx="8">
                  <c:v>Servizi generali e istituzionali </c:v>
                </c:pt>
                <c:pt idx="9">
                  <c:v>Servizi per conto terzi</c:v>
                </c:pt>
                <c:pt idx="10">
                  <c:v>Soccorso civile </c:v>
                </c:pt>
                <c:pt idx="11">
                  <c:v>Sviluppo economico e competitività </c:v>
                </c:pt>
                <c:pt idx="12">
                  <c:v>Sviluppo sostenibile e tutela ambiente </c:v>
                </c:pt>
                <c:pt idx="13">
                  <c:v>Trasporti e diritto alla mobilità </c:v>
                </c:pt>
                <c:pt idx="14">
                  <c:v>Tutela  e valorizzazione beni e attiv. culturali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'Spese correnti missioni grafici'!$I$5:$I$27</c15:sqref>
                  </c15:fullRef>
                </c:ext>
              </c:extLst>
              <c:f>('Spese correnti missioni grafici'!$I$6:$I$9,'Spese correnti missioni grafici'!$I$11,'Spese correnti missioni grafici'!$I$13,'Spese correnti missioni grafici'!$I$15:$I$16,'Spese correnti missioni grafici'!$I$19:$I$24,'Spese correnti missioni grafici'!$I$26)</c:f>
              <c:numCache>
                <c:formatCode>_("€"* #,##0.00_);_("€"* \(#,##0.00\);_("€"* "-"??_);_(@_)</c:formatCode>
                <c:ptCount val="15"/>
                <c:pt idx="0">
                  <c:v>2800000</c:v>
                </c:pt>
                <c:pt idx="1">
                  <c:v>293150</c:v>
                </c:pt>
                <c:pt idx="2">
                  <c:v>554560</c:v>
                </c:pt>
                <c:pt idx="3">
                  <c:v>1744830</c:v>
                </c:pt>
                <c:pt idx="4">
                  <c:v>257665</c:v>
                </c:pt>
                <c:pt idx="5">
                  <c:v>952180</c:v>
                </c:pt>
                <c:pt idx="6">
                  <c:v>870810</c:v>
                </c:pt>
                <c:pt idx="7">
                  <c:v>100770</c:v>
                </c:pt>
                <c:pt idx="8">
                  <c:v>3621879.93</c:v>
                </c:pt>
                <c:pt idx="9">
                  <c:v>2724000</c:v>
                </c:pt>
                <c:pt idx="10">
                  <c:v>21740</c:v>
                </c:pt>
                <c:pt idx="11">
                  <c:v>87500</c:v>
                </c:pt>
                <c:pt idx="12">
                  <c:v>1827310</c:v>
                </c:pt>
                <c:pt idx="13">
                  <c:v>790180</c:v>
                </c:pt>
                <c:pt idx="14">
                  <c:v>486060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'Spese correnti missioni grafici'!$I$5</c15:sqref>
                  <c15:spPr xmlns:c15="http://schemas.microsoft.com/office/drawing/2012/chart"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'Spese correnti missioni grafici'!$I$10</c15:sqref>
                  <c15:spPr xmlns:c15="http://schemas.microsoft.com/office/drawing/2012/chart"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3"/>
                    <c:layout>
                      <c:manualLayout>
                        <c:x val="-1.0198634476303325E-16"/>
                        <c:y val="-8.5051504474053546E-2"/>
                      </c:manualLayout>
                    </c:layout>
                    <c:dLblPos val="bestFit"/>
                    <c:showLegendKey val="0"/>
                    <c:showVal val="1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171-9F11-4C17-BA03-4659415EE0C0}"/>
                      </c:ext>
                    </c:extLst>
                  </c15:dLbl>
                </c15:categoryFilterException>
                <c15:categoryFilterException>
                  <c15:sqref>'Spese correnti missioni grafici'!$I$12</c15:sqref>
                  <c15:spPr xmlns:c15="http://schemas.microsoft.com/office/drawing/2012/chart"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'Spese correnti missioni grafici'!$I$14</c15:sqref>
                  <c15:spPr xmlns:c15="http://schemas.microsoft.com/office/drawing/2012/chart"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'Spese correnti missioni grafici'!$I$17</c15:sqref>
                  <c15:spPr xmlns:c15="http://schemas.microsoft.com/office/drawing/2012/chart"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'Spese correnti missioni grafici'!$I$18</c15:sqref>
                  <c15:spPr xmlns:c15="http://schemas.microsoft.com/office/drawing/2012/chart"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'Spese correnti missioni grafici'!$I$25</c15:sqref>
                  <c15:spPr xmlns:c15="http://schemas.microsoft.com/office/drawing/2012/chart">
                    <a:gradFill>
                      <a:gsLst>
                        <a:gs pos="100000">
                          <a:schemeClr val="accent3">
                            <a:lumMod val="8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'Spese correnti missioni grafici'!$I$27</c15:sqref>
                  <c15:spPr xmlns:c15="http://schemas.microsoft.com/office/drawing/2012/chart">
                    <a:gradFill>
                      <a:gsLst>
                        <a:gs pos="100000">
                          <a:schemeClr val="accent5">
                            <a:lumMod val="8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148-818B-4CA1-B13D-8B7C1D76F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'Spese correnti missioni grafici'!$C$4</c15:sqref>
                        </c15:formulaRef>
                      </c:ext>
                    </c:extLst>
                    <c:strCache>
                      <c:ptCount val="1"/>
                      <c:pt idx="0">
                        <c:v>Spese Correnti o altro</c:v>
                      </c:pt>
                    </c:strCache>
                  </c:strRef>
                </c:tx>
                <c:explosion val="5"/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2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4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6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8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3C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0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4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6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C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4E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50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52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54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56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5A-818B-4CA1-B13D-8B7C1D76F47A}"/>
                    </c:ext>
                  </c:extLst>
                </c:dPt>
                <c:dLbls>
                  <c:dLbl>
                    <c:idx val="3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38-818B-4CA1-B13D-8B7C1D76F47A}"/>
                      </c:ext>
                    </c:extLst>
                  </c:dLbl>
                  <c:dLbl>
                    <c:idx val="6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44-818B-4CA1-B13D-8B7C1D76F47A}"/>
                      </c:ext>
                    </c:extLst>
                  </c:dLbl>
                  <c:dLbl>
                    <c:idx val="8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4C-818B-4CA1-B13D-8B7C1D76F47A}"/>
                      </c:ext>
                    </c:extLst>
                  </c:dLbl>
                  <c:dLbl>
                    <c:idx val="9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4E-818B-4CA1-B13D-8B7C1D76F47A}"/>
                      </c:ext>
                    </c:extLst>
                  </c:dLbl>
                  <c:dLbl>
                    <c:idx val="11"/>
                    <c:spPr>
                      <a:solidFill>
                        <a:sysClr val="window" lastClr="FFFFFF">
                          <a:alpha val="75000"/>
                        </a:sysClr>
                      </a:solidFill>
                      <a:ln w="9525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
</c:separator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52-818B-4CA1-B13D-8B7C1D76F47A}"/>
                      </c:ext>
                    </c:extLst>
                  </c:dLbl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eparator>
</c:separator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'Spese correnti missioni grafici'!$C$5:$C$27</c15:sqref>
                        </c15:fullRef>
                        <c15:formulaRef>
                          <c15:sqref>('Spese correnti missioni grafici'!$C$6:$C$9,'Spese correnti missioni grafici'!$C$11,'Spese correnti missioni grafici'!$C$13,'Spese correnti missioni grafici'!$C$15:$C$16,'Spese correnti missioni grafici'!$C$19:$C$24,'Spese correnti missioni grafici'!$C$26)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2800000</c:v>
                      </c:pt>
                      <c:pt idx="1">
                        <c:v>271070</c:v>
                      </c:pt>
                      <c:pt idx="2">
                        <c:v>534230</c:v>
                      </c:pt>
                      <c:pt idx="3">
                        <c:v>1779400</c:v>
                      </c:pt>
                      <c:pt idx="4">
                        <c:v>319500</c:v>
                      </c:pt>
                      <c:pt idx="5">
                        <c:v>942240</c:v>
                      </c:pt>
                      <c:pt idx="6">
                        <c:v>794110</c:v>
                      </c:pt>
                      <c:pt idx="7">
                        <c:v>110360</c:v>
                      </c:pt>
                      <c:pt idx="8">
                        <c:v>3546266</c:v>
                      </c:pt>
                      <c:pt idx="9">
                        <c:v>2724000</c:v>
                      </c:pt>
                      <c:pt idx="10">
                        <c:v>21340</c:v>
                      </c:pt>
                      <c:pt idx="11">
                        <c:v>86500</c:v>
                      </c:pt>
                      <c:pt idx="12">
                        <c:v>1834970</c:v>
                      </c:pt>
                      <c:pt idx="13">
                        <c:v>848820</c:v>
                      </c:pt>
                      <c:pt idx="14">
                        <c:v>519120</c:v>
                      </c:pt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'Spese correnti missioni grafici'!$C$5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grafici'!$C$10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grafici'!$C$12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grafici'!$C$14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grafici'!$C$17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grafici'!$C$18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grafici'!$C$25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grafici'!$C$27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5D-818B-4CA1-B13D-8B7C1D76F47A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grafici'!$D$4</c15:sqref>
                        </c15:formulaRef>
                      </c:ext>
                    </c:extLst>
                    <c:strCache>
                      <c:ptCount val="1"/>
                      <c:pt idx="0">
                        <c:v>Spese Capitale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61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63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65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67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6B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6F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73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75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7B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7D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7F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81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83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85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89-818B-4CA1-B13D-8B7C1D76F47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grafici'!$D$5:$D$27</c15:sqref>
                        </c15:fullRef>
                        <c15:formulaRef>
                          <c15:sqref>('Spese correnti missioni grafici'!$D$6:$D$9,'Spese correnti missioni grafici'!$D$11,'Spese correnti missioni grafici'!$D$13,'Spese correnti missioni grafici'!$D$15:$D$16,'Spese correnti missioni grafici'!$D$19:$D$24,'Spese correnti missioni grafici'!$D$26)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425000</c:v>
                      </c:pt>
                      <c:pt idx="4">
                        <c:v>0</c:v>
                      </c:pt>
                      <c:pt idx="5">
                        <c:v>2000</c:v>
                      </c:pt>
                      <c:pt idx="6">
                        <c:v>12000</c:v>
                      </c:pt>
                      <c:pt idx="7">
                        <c:v>10000</c:v>
                      </c:pt>
                      <c:pt idx="8">
                        <c:v>135540</c:v>
                      </c:pt>
                      <c:pt idx="9">
                        <c:v>0</c:v>
                      </c:pt>
                      <c:pt idx="10">
                        <c:v>50000</c:v>
                      </c:pt>
                      <c:pt idx="11">
                        <c:v>0</c:v>
                      </c:pt>
                      <c:pt idx="12">
                        <c:v>134000</c:v>
                      </c:pt>
                      <c:pt idx="13">
                        <c:v>500000</c:v>
                      </c:pt>
                      <c:pt idx="14">
                        <c:v>800000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'Spese correnti missioni grafici'!$D$5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grafici'!$D$10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grafici'!$D$12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grafici'!$D$14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grafici'!$D$17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grafici'!$D$18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grafici'!$D$25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grafici'!$D$27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8C-818B-4CA1-B13D-8B7C1D76F47A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grafici'!$E$4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0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2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4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6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A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9E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A2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A4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AA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AC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AE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B0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B2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B4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B8-818B-4CA1-B13D-8B7C1D76F47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grafici'!$E$5:$E$27</c15:sqref>
                        </c15:fullRef>
                        <c15:formulaRef>
                          <c15:sqref>('Spese correnti missioni grafici'!$E$6:$E$9,'Spese correnti missioni grafici'!$E$11,'Spese correnti missioni grafici'!$E$13,'Spese correnti missioni grafici'!$E$15:$E$16,'Spese correnti missioni grafici'!$E$19:$E$24,'Spese correnti missioni grafici'!$E$26)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2800000</c:v>
                      </c:pt>
                      <c:pt idx="1">
                        <c:v>271070</c:v>
                      </c:pt>
                      <c:pt idx="2">
                        <c:v>534230</c:v>
                      </c:pt>
                      <c:pt idx="3">
                        <c:v>2204400</c:v>
                      </c:pt>
                      <c:pt idx="4">
                        <c:v>319500</c:v>
                      </c:pt>
                      <c:pt idx="5">
                        <c:v>944240</c:v>
                      </c:pt>
                      <c:pt idx="6">
                        <c:v>806110</c:v>
                      </c:pt>
                      <c:pt idx="7">
                        <c:v>120360</c:v>
                      </c:pt>
                      <c:pt idx="8">
                        <c:v>3681806</c:v>
                      </c:pt>
                      <c:pt idx="9">
                        <c:v>2724000</c:v>
                      </c:pt>
                      <c:pt idx="10">
                        <c:v>71340</c:v>
                      </c:pt>
                      <c:pt idx="11">
                        <c:v>86500</c:v>
                      </c:pt>
                      <c:pt idx="12">
                        <c:v>1968970</c:v>
                      </c:pt>
                      <c:pt idx="13">
                        <c:v>1348820</c:v>
                      </c:pt>
                      <c:pt idx="14">
                        <c:v>1319120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'Spese correnti missioni grafici'!$E$5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grafici'!$E$10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grafici'!$E$12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grafici'!$E$14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grafici'!$E$17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grafici'!$E$18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grafici'!$E$25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grafici'!$E$27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BB-818B-4CA1-B13D-8B7C1D76F47A}"/>
                  </c:ext>
                </c:extLst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grafici'!$F$4</c15:sqref>
                        </c15:formulaRef>
                      </c:ext>
                    </c:extLst>
                    <c:strCache>
                      <c:ptCount val="1"/>
                      <c:pt idx="0">
                        <c:v>Spese Correnti o altro</c:v>
                      </c:pt>
                    </c:strCache>
                  </c:strRef>
                </c:tx>
                <c:explosion val="5"/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3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5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7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9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D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5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7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D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1F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1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3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5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7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2B-818B-4CA1-B13D-8B7C1D76F47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1"/>
                  <c:showSerName val="0"/>
                  <c:showPercent val="1"/>
                  <c:showBubbleSize val="0"/>
                  <c:separator>
</c:separator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grafici'!$F$5:$F$27</c15:sqref>
                        </c15:fullRef>
                        <c15:formulaRef>
                          <c15:sqref>('Spese correnti missioni grafici'!$F$6:$F$9,'Spese correnti missioni grafici'!$F$11,'Spese correnti missioni grafici'!$F$13,'Spese correnti missioni grafici'!$F$15:$F$16,'Spese correnti missioni grafici'!$F$19:$F$24,'Spese correnti missioni grafici'!$F$26)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2800000</c:v>
                      </c:pt>
                      <c:pt idx="1">
                        <c:v>272880</c:v>
                      </c:pt>
                      <c:pt idx="2">
                        <c:v>534750</c:v>
                      </c:pt>
                      <c:pt idx="3">
                        <c:v>1697010</c:v>
                      </c:pt>
                      <c:pt idx="4">
                        <c:v>426600</c:v>
                      </c:pt>
                      <c:pt idx="5">
                        <c:v>988272</c:v>
                      </c:pt>
                      <c:pt idx="6">
                        <c:v>859040</c:v>
                      </c:pt>
                      <c:pt idx="7">
                        <c:v>100190</c:v>
                      </c:pt>
                      <c:pt idx="8">
                        <c:v>3593800</c:v>
                      </c:pt>
                      <c:pt idx="9">
                        <c:v>2724000</c:v>
                      </c:pt>
                      <c:pt idx="10">
                        <c:v>22840</c:v>
                      </c:pt>
                      <c:pt idx="11">
                        <c:v>86500</c:v>
                      </c:pt>
                      <c:pt idx="12">
                        <c:v>2093090</c:v>
                      </c:pt>
                      <c:pt idx="13">
                        <c:v>845010</c:v>
                      </c:pt>
                      <c:pt idx="14">
                        <c:v>521560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'Spese correnti missioni grafici'!$F$5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grafici'!$F$10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grafici'!$F$12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grafici'!$F$14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grafici'!$F$17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grafici'!$F$18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grafici'!$F$25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grafici'!$F$27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2E-818B-4CA1-B13D-8B7C1D76F47A}"/>
                  </c:ext>
                </c:extLst>
              </c15:ser>
            </c15:filteredPieSeries>
            <c15:filteredPi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grafici'!$G$4</c15:sqref>
                        </c15:formulaRef>
                      </c:ext>
                    </c:extLst>
                    <c:strCache>
                      <c:ptCount val="1"/>
                      <c:pt idx="0">
                        <c:v>Spese Capitale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BF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1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3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5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9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CD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1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3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D9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DB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DD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DF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1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3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0E7-818B-4CA1-B13D-8B7C1D76F47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grafici'!$G$5:$G$27</c15:sqref>
                        </c15:fullRef>
                        <c15:formulaRef>
                          <c15:sqref>('Spese correnti missioni grafici'!$G$6:$G$9,'Spese correnti missioni grafici'!$G$11,'Spese correnti missioni grafici'!$G$13,'Spese correnti missioni grafici'!$G$15:$G$16,'Spese correnti missioni grafici'!$G$19:$G$24,'Spese correnti missioni grafici'!$G$26)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0</c:v>
                      </c:pt>
                      <c:pt idx="1">
                        <c:v>20000</c:v>
                      </c:pt>
                      <c:pt idx="2">
                        <c:v>0</c:v>
                      </c:pt>
                      <c:pt idx="3">
                        <c:v>2165000</c:v>
                      </c:pt>
                      <c:pt idx="4">
                        <c:v>0</c:v>
                      </c:pt>
                      <c:pt idx="5">
                        <c:v>500000</c:v>
                      </c:pt>
                      <c:pt idx="6">
                        <c:v>15000</c:v>
                      </c:pt>
                      <c:pt idx="7">
                        <c:v>350000</c:v>
                      </c:pt>
                      <c:pt idx="8">
                        <c:v>212540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100000</c:v>
                      </c:pt>
                      <c:pt idx="13">
                        <c:v>1400000</c:v>
                      </c:pt>
                      <c:pt idx="14">
                        <c:v>1000000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'Spese correnti missioni grafici'!$G$5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grafici'!$G$10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grafici'!$G$12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grafici'!$G$14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grafici'!$G$17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grafici'!$G$18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grafici'!$G$25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grafici'!$G$27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EA-818B-4CA1-B13D-8B7C1D76F47A}"/>
                  </c:ext>
                </c:extLst>
              </c15:ser>
            </c15:filteredPieSeries>
            <c15:filteredPi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grafici'!$H$4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EE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0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2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4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8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FC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00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02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08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A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C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0E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10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12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16-818B-4CA1-B13D-8B7C1D76F47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grafici'!$H$5:$H$27</c15:sqref>
                        </c15:fullRef>
                        <c15:formulaRef>
                          <c15:sqref>('Spese correnti missioni grafici'!$H$6:$H$9,'Spese correnti missioni grafici'!$H$11,'Spese correnti missioni grafici'!$H$13,'Spese correnti missioni grafici'!$H$15:$H$16,'Spese correnti missioni grafici'!$H$19:$H$24,'Spese correnti missioni grafici'!$H$26)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2800000</c:v>
                      </c:pt>
                      <c:pt idx="1">
                        <c:v>292880</c:v>
                      </c:pt>
                      <c:pt idx="2">
                        <c:v>534750</c:v>
                      </c:pt>
                      <c:pt idx="3">
                        <c:v>3862010</c:v>
                      </c:pt>
                      <c:pt idx="4">
                        <c:v>426600</c:v>
                      </c:pt>
                      <c:pt idx="5">
                        <c:v>1488272</c:v>
                      </c:pt>
                      <c:pt idx="6">
                        <c:v>874040</c:v>
                      </c:pt>
                      <c:pt idx="7">
                        <c:v>450190</c:v>
                      </c:pt>
                      <c:pt idx="8">
                        <c:v>3806340</c:v>
                      </c:pt>
                      <c:pt idx="9">
                        <c:v>2724000</c:v>
                      </c:pt>
                      <c:pt idx="10">
                        <c:v>22840</c:v>
                      </c:pt>
                      <c:pt idx="11">
                        <c:v>86500</c:v>
                      </c:pt>
                      <c:pt idx="12">
                        <c:v>2193090</c:v>
                      </c:pt>
                      <c:pt idx="13">
                        <c:v>2245010</c:v>
                      </c:pt>
                      <c:pt idx="14">
                        <c:v>1521560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'Spese correnti missioni grafici'!$H$5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grafici'!$H$10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grafici'!$H$12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grafici'!$H$14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grafici'!$H$17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grafici'!$H$18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grafici'!$H$25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grafici'!$H$27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119-818B-4CA1-B13D-8B7C1D76F47A}"/>
                  </c:ext>
                </c:extLst>
              </c15:ser>
            </c15:filteredPieSeries>
            <c15:filteredPi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grafici'!$J$4</c15:sqref>
                        </c15:formulaRef>
                      </c:ext>
                    </c:extLst>
                    <c:strCache>
                      <c:ptCount val="1"/>
                      <c:pt idx="0">
                        <c:v>Spese Capitale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4C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4E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50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52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56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5A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5E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60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66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68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6A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6C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6E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70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74-818B-4CA1-B13D-8B7C1D76F47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grafici'!$J$5:$J$27</c15:sqref>
                        </c15:fullRef>
                        <c15:formulaRef>
                          <c15:sqref>('Spese correnti missioni grafici'!$J$6:$J$9,'Spese correnti missioni grafici'!$J$11,'Spese correnti missioni grafici'!$J$13,'Spese correnti missioni grafici'!$J$15:$J$16,'Spese correnti missioni grafici'!$J$19:$J$24,'Spese correnti missioni grafici'!$J$26)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0</c:v>
                      </c:pt>
                      <c:pt idx="1">
                        <c:v>20000</c:v>
                      </c:pt>
                      <c:pt idx="2">
                        <c:v>0</c:v>
                      </c:pt>
                      <c:pt idx="3">
                        <c:v>1675000</c:v>
                      </c:pt>
                      <c:pt idx="4">
                        <c:v>0</c:v>
                      </c:pt>
                      <c:pt idx="5">
                        <c:v>350000</c:v>
                      </c:pt>
                      <c:pt idx="6">
                        <c:v>0</c:v>
                      </c:pt>
                      <c:pt idx="7">
                        <c:v>1350000</c:v>
                      </c:pt>
                      <c:pt idx="8">
                        <c:v>129540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100000</c:v>
                      </c:pt>
                      <c:pt idx="13">
                        <c:v>290000</c:v>
                      </c:pt>
                      <c:pt idx="14">
                        <c:v>800000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'Spese correnti missioni grafici'!$J$5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grafici'!$J$10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grafici'!$J$12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grafici'!$J$14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grafici'!$J$17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grafici'!$J$18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grafici'!$J$25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grafici'!$J$27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177-818B-4CA1-B13D-8B7C1D76F47A}"/>
                  </c:ext>
                </c:extLst>
              </c15:ser>
            </c15:filteredPieSeries>
            <c15:filteredPi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'Spese correnti missioni grafici'!$K$4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7B-818B-4CA1-B13D-8B7C1D76F47A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7D-818B-4CA1-B13D-8B7C1D76F47A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7F-818B-4CA1-B13D-8B7C1D76F47A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81-818B-4CA1-B13D-8B7C1D76F47A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85-818B-4CA1-B13D-8B7C1D76F47A}"/>
                    </c:ext>
                  </c:extLst>
                </c:dPt>
                <c:dPt>
                  <c:idx val="5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89-818B-4CA1-B13D-8B7C1D76F47A}"/>
                    </c:ext>
                  </c:extLst>
                </c:dPt>
                <c:dPt>
                  <c:idx val="6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8D-818B-4CA1-B13D-8B7C1D76F47A}"/>
                    </c:ext>
                  </c:extLst>
                </c:dPt>
                <c:dPt>
                  <c:idx val="7"/>
                  <c:bubble3D val="0"/>
                  <c:spPr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8F-818B-4CA1-B13D-8B7C1D76F47A}"/>
                    </c:ext>
                  </c:extLst>
                </c:dPt>
                <c:dPt>
                  <c:idx val="8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195-818B-4CA1-B13D-8B7C1D76F47A}"/>
                    </c:ext>
                  </c:extLst>
                </c:dPt>
                <c:dPt>
                  <c:idx val="9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97-818B-4CA1-B13D-8B7C1D76F47A}"/>
                    </c:ext>
                  </c:extLst>
                </c:dPt>
                <c:dPt>
                  <c:idx val="1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99-818B-4CA1-B13D-8B7C1D76F47A}"/>
                    </c:ext>
                  </c:extLst>
                </c:dPt>
                <c:dPt>
                  <c:idx val="11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9B-818B-4CA1-B13D-8B7C1D76F47A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9D-818B-4CA1-B13D-8B7C1D76F47A}"/>
                    </c:ext>
                  </c:extLst>
                </c:dPt>
                <c:dPt>
                  <c:idx val="13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9F-818B-4CA1-B13D-8B7C1D76F47A}"/>
                    </c:ext>
                  </c:extLst>
                </c:dPt>
                <c:dPt>
                  <c:idx val="14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50800">
                      <a:solidFill>
                        <a:schemeClr val="lt1"/>
                      </a:solidFill>
                    </a:ln>
                    <a:effectLst/>
                    <a:sp3d contourW="50800">
                      <a:contourClr>
                        <a:schemeClr val="lt1"/>
                      </a:contourClr>
                    </a:sp3d>
                  </c:spPr>
                  <c:extLst>
                    <c:ext xmlns:c16="http://schemas.microsoft.com/office/drawing/2014/chart" uri="{C3380CC4-5D6E-409C-BE32-E72D297353CC}">
                      <c16:uniqueId val="{000001A3-818B-4CA1-B13D-8B7C1D76F47A}"/>
                    </c:ext>
                  </c:extLst>
                </c:dPt>
                <c:dLbls>
                  <c:spPr>
                    <a:solidFill>
                      <a:sysClr val="window" lastClr="FFFFFF">
                        <a:alpha val="75000"/>
                      </a:sysClr>
                    </a:solidFill>
                    <a:ln w="9525"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grafici'!$B$5:$B$27</c15:sqref>
                        </c15:fullRef>
                        <c15:formulaRef>
                          <c15:sqref>('Spese correnti missioni grafici'!$B$6:$B$9,'Spese correnti missioni grafici'!$B$11,'Spese correnti missioni grafici'!$B$13,'Spese correnti missioni grafici'!$B$15:$B$16,'Spese correnti missioni grafici'!$B$19:$B$24,'Spese correnti missioni grafici'!$B$26)</c15:sqref>
                        </c15:formulaRef>
                      </c:ext>
                    </c:extLst>
                    <c:strCache>
                      <c:ptCount val="15"/>
                      <c:pt idx="0">
                        <c:v>Anticipazioni finanziarie </c:v>
                      </c:pt>
                      <c:pt idx="1">
                        <c:v>Assetto territorio, edilizia abitativa </c:v>
                      </c:pt>
                      <c:pt idx="2">
                        <c:v>Debito pubblico </c:v>
                      </c:pt>
                      <c:pt idx="3">
                        <c:v>Diritti sociali, politiche sociali e famiglia </c:v>
                      </c:pt>
                      <c:pt idx="4">
                        <c:v>Fondi e accantonamenti </c:v>
                      </c:pt>
                      <c:pt idx="5">
                        <c:v>Istruzione e diritto allo studio </c:v>
                      </c:pt>
                      <c:pt idx="6">
                        <c:v>Ordine pubblico e sicurezza </c:v>
                      </c:pt>
                      <c:pt idx="7">
                        <c:v>Politica giovanile, sport e tempo libero </c:v>
                      </c:pt>
                      <c:pt idx="8">
                        <c:v>Servizi generali e istituzionali </c:v>
                      </c:pt>
                      <c:pt idx="9">
                        <c:v>Servizi per conto terzi</c:v>
                      </c:pt>
                      <c:pt idx="10">
                        <c:v>Soccorso civile </c:v>
                      </c:pt>
                      <c:pt idx="11">
                        <c:v>Sviluppo economico e competitività </c:v>
                      </c:pt>
                      <c:pt idx="12">
                        <c:v>Sviluppo sostenibile e tutela ambiente </c:v>
                      </c:pt>
                      <c:pt idx="13">
                        <c:v>Trasporti e diritto alla mobilità </c:v>
                      </c:pt>
                      <c:pt idx="14">
                        <c:v>Tutela  e valorizzazione beni e attiv. culturali 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'Spese correnti missioni grafici'!$K$5:$K$27</c15:sqref>
                        </c15:fullRef>
                        <c15:formulaRef>
                          <c15:sqref>('Spese correnti missioni grafici'!$K$6:$K$9,'Spese correnti missioni grafici'!$K$11,'Spese correnti missioni grafici'!$K$13,'Spese correnti missioni grafici'!$K$15:$K$16,'Spese correnti missioni grafici'!$K$19:$K$24,'Spese correnti missioni grafici'!$K$26)</c15:sqref>
                        </c15:formulaRef>
                      </c:ext>
                    </c:extLst>
                    <c:numCache>
                      <c:formatCode>_("€"* #,##0.00_);_("€"* \(#,##0.00\);_("€"* "-"??_);_(@_)</c:formatCode>
                      <c:ptCount val="15"/>
                      <c:pt idx="0">
                        <c:v>2800000</c:v>
                      </c:pt>
                      <c:pt idx="1">
                        <c:v>313150</c:v>
                      </c:pt>
                      <c:pt idx="2">
                        <c:v>554560</c:v>
                      </c:pt>
                      <c:pt idx="3">
                        <c:v>3419830</c:v>
                      </c:pt>
                      <c:pt idx="4">
                        <c:v>257665</c:v>
                      </c:pt>
                      <c:pt idx="5">
                        <c:v>1302180</c:v>
                      </c:pt>
                      <c:pt idx="6">
                        <c:v>870810</c:v>
                      </c:pt>
                      <c:pt idx="7">
                        <c:v>1450770</c:v>
                      </c:pt>
                      <c:pt idx="8">
                        <c:v>3751419.93</c:v>
                      </c:pt>
                      <c:pt idx="9">
                        <c:v>2724000</c:v>
                      </c:pt>
                      <c:pt idx="10">
                        <c:v>21740</c:v>
                      </c:pt>
                      <c:pt idx="11">
                        <c:v>87500</c:v>
                      </c:pt>
                      <c:pt idx="12">
                        <c:v>1927310</c:v>
                      </c:pt>
                      <c:pt idx="13">
                        <c:v>1080180</c:v>
                      </c:pt>
                      <c:pt idx="14">
                        <c:v>1286060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>
                      <c15:categoryFilterException>
                        <c15:sqref>'Spese correnti missioni grafici'!$K$5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grafici'!$K$10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grafici'!$K$12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grafici'!$K$14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grafici'!$K$17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1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1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grafici'!$K$18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80000"/>
                                  <a:lumOff val="2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80000"/>
                                  <a:lumOff val="2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grafici'!$K$25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3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3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  <c15:categoryFilterException>
                        <c15:sqref>'Spese correnti missioni grafici'!$K$27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5">
                                  <a:lumMod val="8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5">
                                  <a:lumMod val="80000"/>
                                </a:schemeClr>
                              </a:gs>
                            </a:gsLst>
                            <a:lin ang="5400000" scaled="0"/>
                          </a:gradFill>
                          <a:ln w="50800">
                            <a:solidFill>
                              <a:schemeClr val="lt1"/>
                            </a:solidFill>
                          </a:ln>
                          <a:effectLst/>
                          <a:sp3d contourW="50800">
                            <a:contourClr>
                              <a:schemeClr val="lt1"/>
                            </a:contourClr>
                          </a:sp3d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1A6-818B-4CA1-B13D-8B7C1D76F47A}"/>
                  </c:ext>
                </c:extLst>
              </c15:ser>
            </c15:filteredPieSeries>
          </c:ext>
        </c:extLst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7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7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7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248651</xdr:colOff>
      <xdr:row>29</xdr:row>
      <xdr:rowOff>104272</xdr:rowOff>
    </xdr:from>
    <xdr:to>
      <xdr:col>7</xdr:col>
      <xdr:colOff>144377</xdr:colOff>
      <xdr:row>63</xdr:row>
      <xdr:rowOff>112294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F3E6A3B-C7C5-4292-8B07-7B7A78BFC9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242835</xdr:colOff>
      <xdr:row>65</xdr:row>
      <xdr:rowOff>100483</xdr:rowOff>
    </xdr:from>
    <xdr:to>
      <xdr:col>7</xdr:col>
      <xdr:colOff>138561</xdr:colOff>
      <xdr:row>99</xdr:row>
      <xdr:rowOff>108505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C037B14E-4A46-4712-9487-143F8BDC71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251209</xdr:colOff>
      <xdr:row>101</xdr:row>
      <xdr:rowOff>58615</xdr:rowOff>
    </xdr:from>
    <xdr:to>
      <xdr:col>7</xdr:col>
      <xdr:colOff>146935</xdr:colOff>
      <xdr:row>135</xdr:row>
      <xdr:rowOff>66637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650282AD-C42F-4539-8B2F-2B393F07A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Yu Gothic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87FE1-F65F-4413-BB18-737B87CAA58F}">
  <sheetPr>
    <tabColor rgb="FFFF0000"/>
  </sheetPr>
  <dimension ref="B1:O53"/>
  <sheetViews>
    <sheetView topLeftCell="D16" zoomScale="88" zoomScaleNormal="88" workbookViewId="0">
      <selection activeCell="L2" sqref="L2"/>
    </sheetView>
  </sheetViews>
  <sheetFormatPr defaultRowHeight="14.4" x14ac:dyDescent="0.3"/>
  <cols>
    <col min="2" max="2" width="41.109375" customWidth="1"/>
    <col min="3" max="3" width="24.5546875" customWidth="1"/>
    <col min="4" max="4" width="19.88671875" bestFit="1" customWidth="1"/>
    <col min="5" max="6" width="16.77734375" customWidth="1"/>
    <col min="7" max="7" width="21" customWidth="1"/>
    <col min="8" max="8" width="19.88671875" bestFit="1" customWidth="1"/>
    <col min="9" max="9" width="16.77734375" customWidth="1"/>
    <col min="10" max="10" width="18.109375" customWidth="1"/>
    <col min="11" max="11" width="16.77734375" customWidth="1"/>
    <col min="12" max="12" width="19.88671875" bestFit="1" customWidth="1"/>
    <col min="13" max="13" width="15.21875" bestFit="1" customWidth="1"/>
    <col min="14" max="14" width="20.21875" customWidth="1"/>
    <col min="15" max="15" width="16.77734375" customWidth="1"/>
    <col min="16" max="16" width="16.77734375" bestFit="1" customWidth="1"/>
    <col min="17" max="17" width="15.21875" bestFit="1" customWidth="1"/>
  </cols>
  <sheetData>
    <row r="1" spans="2:15" ht="18" x14ac:dyDescent="0.35">
      <c r="B1" s="4"/>
      <c r="C1" s="4"/>
      <c r="D1" s="72" t="s">
        <v>73</v>
      </c>
      <c r="E1" s="73"/>
      <c r="F1" s="73"/>
      <c r="G1" s="73"/>
      <c r="H1" s="74" t="s">
        <v>74</v>
      </c>
      <c r="I1" s="75"/>
      <c r="J1" s="75"/>
      <c r="K1" s="75"/>
      <c r="L1" s="72" t="s">
        <v>75</v>
      </c>
      <c r="M1" s="73"/>
      <c r="N1" s="73"/>
      <c r="O1" s="76"/>
    </row>
    <row r="2" spans="2:15" ht="15.6" x14ac:dyDescent="0.3">
      <c r="B2" s="12" t="s">
        <v>70</v>
      </c>
      <c r="C2" s="12" t="s">
        <v>71</v>
      </c>
      <c r="D2" s="5" t="s">
        <v>82</v>
      </c>
      <c r="E2" s="12" t="s">
        <v>20</v>
      </c>
      <c r="F2" s="12" t="s">
        <v>21</v>
      </c>
      <c r="G2" s="12" t="s">
        <v>80</v>
      </c>
      <c r="H2" s="5" t="s">
        <v>82</v>
      </c>
      <c r="I2" s="12" t="s">
        <v>20</v>
      </c>
      <c r="J2" s="12" t="s">
        <v>21</v>
      </c>
      <c r="K2" s="12" t="s">
        <v>80</v>
      </c>
      <c r="L2" s="5" t="s">
        <v>82</v>
      </c>
      <c r="M2" s="12" t="s">
        <v>20</v>
      </c>
      <c r="N2" s="12" t="s">
        <v>21</v>
      </c>
      <c r="O2" s="12" t="s">
        <v>80</v>
      </c>
    </row>
    <row r="3" spans="2:15" x14ac:dyDescent="0.3">
      <c r="B3" s="17" t="s">
        <v>0</v>
      </c>
      <c r="C3" s="9" t="s">
        <v>19</v>
      </c>
      <c r="D3" s="7">
        <v>165400</v>
      </c>
      <c r="E3" s="7">
        <v>0</v>
      </c>
      <c r="F3" s="7">
        <f t="shared" ref="F3:F47" si="0">SUM(D3:E3)</f>
        <v>165400</v>
      </c>
      <c r="G3" s="16"/>
      <c r="H3" s="7">
        <v>170900</v>
      </c>
      <c r="I3" s="7">
        <v>0</v>
      </c>
      <c r="J3" s="7">
        <f t="shared" ref="J3:J47" si="1">SUM(H3:I3)</f>
        <v>170900</v>
      </c>
      <c r="K3" s="16"/>
      <c r="L3" s="7">
        <v>170900</v>
      </c>
      <c r="M3" s="7">
        <v>0</v>
      </c>
      <c r="N3" s="7">
        <f t="shared" ref="N3:N47" si="2">SUM(L3:M3)</f>
        <v>170900</v>
      </c>
      <c r="O3" s="71"/>
    </row>
    <row r="4" spans="2:15" x14ac:dyDescent="0.3">
      <c r="B4" s="17" t="s">
        <v>0</v>
      </c>
      <c r="C4" s="9" t="s">
        <v>22</v>
      </c>
      <c r="D4" s="7">
        <v>220925</v>
      </c>
      <c r="E4" s="7">
        <v>0</v>
      </c>
      <c r="F4" s="7">
        <f t="shared" si="0"/>
        <v>220925</v>
      </c>
      <c r="G4" s="16"/>
      <c r="H4" s="7">
        <v>236160</v>
      </c>
      <c r="I4" s="7">
        <v>0</v>
      </c>
      <c r="J4" s="7">
        <f t="shared" si="1"/>
        <v>236160</v>
      </c>
      <c r="K4" s="16"/>
      <c r="L4" s="7">
        <v>252870</v>
      </c>
      <c r="M4" s="7">
        <v>0</v>
      </c>
      <c r="N4" s="7">
        <f t="shared" si="2"/>
        <v>252870</v>
      </c>
      <c r="O4" s="71"/>
    </row>
    <row r="5" spans="2:15" ht="43.2" x14ac:dyDescent="0.3">
      <c r="B5" s="17" t="s">
        <v>0</v>
      </c>
      <c r="C5" s="9" t="s">
        <v>23</v>
      </c>
      <c r="D5" s="7">
        <v>201230</v>
      </c>
      <c r="E5" s="7">
        <v>0</v>
      </c>
      <c r="F5" s="7">
        <f t="shared" si="0"/>
        <v>201230</v>
      </c>
      <c r="G5" s="16"/>
      <c r="H5" s="7">
        <v>213410</v>
      </c>
      <c r="I5" s="7">
        <v>0</v>
      </c>
      <c r="J5" s="7">
        <f t="shared" si="1"/>
        <v>213410</v>
      </c>
      <c r="K5" s="16"/>
      <c r="L5" s="7">
        <v>216690</v>
      </c>
      <c r="M5" s="7">
        <v>0</v>
      </c>
      <c r="N5" s="7">
        <f t="shared" si="2"/>
        <v>216690</v>
      </c>
      <c r="O5" s="71"/>
    </row>
    <row r="6" spans="2:15" ht="28.8" x14ac:dyDescent="0.3">
      <c r="B6" s="17" t="s">
        <v>0</v>
      </c>
      <c r="C6" s="9" t="s">
        <v>24</v>
      </c>
      <c r="D6" s="7">
        <v>193120</v>
      </c>
      <c r="E6" s="7">
        <v>0</v>
      </c>
      <c r="F6" s="7">
        <f t="shared" si="0"/>
        <v>193120</v>
      </c>
      <c r="G6" s="16"/>
      <c r="H6" s="7">
        <v>156820</v>
      </c>
      <c r="I6" s="7">
        <v>0</v>
      </c>
      <c r="J6" s="7">
        <f t="shared" si="1"/>
        <v>156820</v>
      </c>
      <c r="K6" s="16"/>
      <c r="L6" s="7">
        <v>151050</v>
      </c>
      <c r="M6" s="7">
        <v>0</v>
      </c>
      <c r="N6" s="7">
        <f t="shared" si="2"/>
        <v>151050</v>
      </c>
      <c r="O6" s="71"/>
    </row>
    <row r="7" spans="2:15" ht="28.8" x14ac:dyDescent="0.3">
      <c r="B7" s="17" t="s">
        <v>0</v>
      </c>
      <c r="C7" s="9" t="s">
        <v>25</v>
      </c>
      <c r="D7" s="7">
        <v>523150</v>
      </c>
      <c r="E7" s="7">
        <v>110000</v>
      </c>
      <c r="F7" s="7">
        <f t="shared" si="0"/>
        <v>633150</v>
      </c>
      <c r="G7" s="16"/>
      <c r="H7" s="7">
        <v>557120</v>
      </c>
      <c r="I7" s="7">
        <v>185000</v>
      </c>
      <c r="J7" s="7">
        <f t="shared" si="1"/>
        <v>742120</v>
      </c>
      <c r="K7" s="16"/>
      <c r="L7" s="7">
        <v>570730</v>
      </c>
      <c r="M7" s="7">
        <v>100000</v>
      </c>
      <c r="N7" s="7">
        <f t="shared" si="2"/>
        <v>670730</v>
      </c>
      <c r="O7" s="71"/>
    </row>
    <row r="8" spans="2:15" x14ac:dyDescent="0.3">
      <c r="B8" s="17" t="s">
        <v>0</v>
      </c>
      <c r="C8" s="9" t="s">
        <v>26</v>
      </c>
      <c r="D8" s="7">
        <v>158230</v>
      </c>
      <c r="E8" s="7">
        <v>0</v>
      </c>
      <c r="F8" s="7">
        <f t="shared" si="0"/>
        <v>158230</v>
      </c>
      <c r="G8" s="16"/>
      <c r="H8" s="7">
        <v>158230</v>
      </c>
      <c r="I8" s="7">
        <v>0</v>
      </c>
      <c r="J8" s="7">
        <f t="shared" si="1"/>
        <v>158230</v>
      </c>
      <c r="K8" s="16"/>
      <c r="L8" s="7">
        <v>134690</v>
      </c>
      <c r="M8" s="7">
        <v>0</v>
      </c>
      <c r="N8" s="7">
        <f t="shared" si="2"/>
        <v>134690</v>
      </c>
      <c r="O8" s="71"/>
    </row>
    <row r="9" spans="2:15" ht="43.2" x14ac:dyDescent="0.3">
      <c r="B9" s="17" t="s">
        <v>0</v>
      </c>
      <c r="C9" s="9" t="s">
        <v>27</v>
      </c>
      <c r="D9" s="7">
        <v>98810</v>
      </c>
      <c r="E9" s="7">
        <v>0</v>
      </c>
      <c r="F9" s="7">
        <f t="shared" si="0"/>
        <v>98810</v>
      </c>
      <c r="G9" s="16"/>
      <c r="H9" s="7">
        <v>131610</v>
      </c>
      <c r="I9" s="7">
        <v>0</v>
      </c>
      <c r="J9" s="7">
        <f t="shared" si="1"/>
        <v>131610</v>
      </c>
      <c r="K9" s="16"/>
      <c r="L9" s="7">
        <v>181000</v>
      </c>
      <c r="M9" s="7">
        <v>0</v>
      </c>
      <c r="N9" s="7">
        <f t="shared" si="2"/>
        <v>181000</v>
      </c>
      <c r="O9" s="71"/>
    </row>
    <row r="10" spans="2:15" ht="28.8" x14ac:dyDescent="0.3">
      <c r="B10" s="17" t="s">
        <v>0</v>
      </c>
      <c r="C10" s="9" t="s">
        <v>28</v>
      </c>
      <c r="D10" s="7">
        <v>269220</v>
      </c>
      <c r="E10" s="7">
        <v>15540</v>
      </c>
      <c r="F10" s="7">
        <f t="shared" si="0"/>
        <v>284760</v>
      </c>
      <c r="G10" s="16"/>
      <c r="H10" s="7">
        <v>255320</v>
      </c>
      <c r="I10" s="7">
        <v>10540</v>
      </c>
      <c r="J10" s="7">
        <f t="shared" si="1"/>
        <v>265860</v>
      </c>
      <c r="K10" s="16"/>
      <c r="L10" s="7">
        <v>258920</v>
      </c>
      <c r="M10" s="7">
        <v>5540</v>
      </c>
      <c r="N10" s="7">
        <f t="shared" si="2"/>
        <v>264460</v>
      </c>
      <c r="O10" s="71"/>
    </row>
    <row r="11" spans="2:15" x14ac:dyDescent="0.3">
      <c r="B11" s="17" t="s">
        <v>0</v>
      </c>
      <c r="C11" s="9" t="s">
        <v>29</v>
      </c>
      <c r="D11" s="7">
        <v>995140</v>
      </c>
      <c r="E11" s="7"/>
      <c r="F11" s="7">
        <f t="shared" si="0"/>
        <v>995140</v>
      </c>
      <c r="G11" s="16"/>
      <c r="H11" s="7">
        <v>1017180</v>
      </c>
      <c r="I11" s="7"/>
      <c r="J11" s="7">
        <f t="shared" si="1"/>
        <v>1017180</v>
      </c>
      <c r="K11" s="16"/>
      <c r="L11" s="7">
        <v>1049790</v>
      </c>
      <c r="M11" s="7"/>
      <c r="N11" s="7">
        <f t="shared" si="2"/>
        <v>1049790</v>
      </c>
      <c r="O11" s="71"/>
    </row>
    <row r="12" spans="2:15" x14ac:dyDescent="0.3">
      <c r="B12" s="17" t="s">
        <v>0</v>
      </c>
      <c r="C12" s="9" t="s">
        <v>30</v>
      </c>
      <c r="D12" s="7">
        <v>721041</v>
      </c>
      <c r="E12" s="7">
        <v>10000</v>
      </c>
      <c r="F12" s="7">
        <f t="shared" si="0"/>
        <v>731041</v>
      </c>
      <c r="G12" s="31">
        <f>SUM(F3:F12)</f>
        <v>3681806</v>
      </c>
      <c r="H12" s="7">
        <v>697050</v>
      </c>
      <c r="I12" s="7">
        <v>17000</v>
      </c>
      <c r="J12" s="7">
        <f t="shared" si="1"/>
        <v>714050</v>
      </c>
      <c r="K12" s="57">
        <f>SUM(J3:J12)</f>
        <v>3806340</v>
      </c>
      <c r="L12" s="7">
        <v>635239.93000000005</v>
      </c>
      <c r="M12" s="7">
        <v>24000</v>
      </c>
      <c r="N12" s="7">
        <f t="shared" si="2"/>
        <v>659239.93000000005</v>
      </c>
      <c r="O12" s="44">
        <f>SUM(N3:N12)</f>
        <v>3751419.93</v>
      </c>
    </row>
    <row r="13" spans="2:15" ht="28.8" x14ac:dyDescent="0.3">
      <c r="B13" s="18" t="s">
        <v>2</v>
      </c>
      <c r="C13" s="9" t="s">
        <v>31</v>
      </c>
      <c r="D13" s="7">
        <v>785620</v>
      </c>
      <c r="E13" s="7">
        <v>12000</v>
      </c>
      <c r="F13" s="7">
        <f t="shared" si="0"/>
        <v>797620</v>
      </c>
      <c r="G13" s="16"/>
      <c r="H13" s="7">
        <v>849550</v>
      </c>
      <c r="I13" s="7">
        <v>15000</v>
      </c>
      <c r="J13" s="7">
        <f t="shared" si="1"/>
        <v>864550</v>
      </c>
      <c r="K13" s="16"/>
      <c r="L13" s="7">
        <v>853110</v>
      </c>
      <c r="M13" s="7">
        <v>0</v>
      </c>
      <c r="N13" s="7">
        <f t="shared" si="2"/>
        <v>853110</v>
      </c>
      <c r="O13" s="71"/>
    </row>
    <row r="14" spans="2:15" ht="28.8" x14ac:dyDescent="0.3">
      <c r="B14" s="18" t="s">
        <v>2</v>
      </c>
      <c r="C14" s="9" t="s">
        <v>32</v>
      </c>
      <c r="D14" s="7">
        <v>8490</v>
      </c>
      <c r="E14" s="7">
        <v>0</v>
      </c>
      <c r="F14" s="7">
        <f t="shared" si="0"/>
        <v>8490</v>
      </c>
      <c r="G14" s="32">
        <f>SUM(F13:F14)</f>
        <v>806110</v>
      </c>
      <c r="H14" s="7">
        <v>9490</v>
      </c>
      <c r="I14" s="7">
        <v>0</v>
      </c>
      <c r="J14" s="7">
        <f t="shared" si="1"/>
        <v>9490</v>
      </c>
      <c r="K14" s="58">
        <f>SUM(J13:J14)</f>
        <v>874040</v>
      </c>
      <c r="L14" s="7">
        <v>17700</v>
      </c>
      <c r="M14" s="7">
        <v>0</v>
      </c>
      <c r="N14" s="7">
        <f t="shared" si="2"/>
        <v>17700</v>
      </c>
      <c r="O14" s="45">
        <f>SUM(N13:N14)</f>
        <v>870810</v>
      </c>
    </row>
    <row r="15" spans="2:15" x14ac:dyDescent="0.3">
      <c r="B15" s="19" t="s">
        <v>3</v>
      </c>
      <c r="C15" s="9" t="s">
        <v>33</v>
      </c>
      <c r="D15" s="7">
        <v>127720</v>
      </c>
      <c r="E15" s="7">
        <v>0</v>
      </c>
      <c r="F15" s="7">
        <f t="shared" si="0"/>
        <v>127720</v>
      </c>
      <c r="G15" s="16"/>
      <c r="H15" s="7">
        <v>127580</v>
      </c>
      <c r="I15" s="7">
        <v>0</v>
      </c>
      <c r="J15" s="7">
        <f t="shared" si="1"/>
        <v>127580</v>
      </c>
      <c r="K15" s="16"/>
      <c r="L15" s="7">
        <v>125950</v>
      </c>
      <c r="M15" s="7">
        <v>0</v>
      </c>
      <c r="N15" s="7">
        <f t="shared" si="2"/>
        <v>125950</v>
      </c>
      <c r="O15" s="71"/>
    </row>
    <row r="16" spans="2:15" x14ac:dyDescent="0.3">
      <c r="B16" s="19" t="s">
        <v>3</v>
      </c>
      <c r="C16" s="9" t="s">
        <v>34</v>
      </c>
      <c r="D16" s="7">
        <v>474600</v>
      </c>
      <c r="E16" s="7">
        <v>2000</v>
      </c>
      <c r="F16" s="7">
        <f t="shared" si="0"/>
        <v>476600</v>
      </c>
      <c r="G16" s="16"/>
      <c r="H16" s="7">
        <v>489940</v>
      </c>
      <c r="I16" s="7">
        <v>500000</v>
      </c>
      <c r="J16" s="7">
        <f t="shared" si="1"/>
        <v>989940</v>
      </c>
      <c r="K16" s="16"/>
      <c r="L16" s="7">
        <v>450930</v>
      </c>
      <c r="M16" s="7">
        <v>350000</v>
      </c>
      <c r="N16" s="7">
        <f t="shared" si="2"/>
        <v>800930</v>
      </c>
      <c r="O16" s="71"/>
    </row>
    <row r="17" spans="2:15" x14ac:dyDescent="0.3">
      <c r="B17" s="19" t="s">
        <v>3</v>
      </c>
      <c r="C17" s="9" t="s">
        <v>35</v>
      </c>
      <c r="D17" s="7">
        <v>339920</v>
      </c>
      <c r="E17" s="7">
        <v>0</v>
      </c>
      <c r="F17" s="7">
        <f t="shared" si="0"/>
        <v>339920</v>
      </c>
      <c r="G17" s="33">
        <f>SUM(F15:F17)</f>
        <v>944240</v>
      </c>
      <c r="H17" s="7">
        <v>370752</v>
      </c>
      <c r="I17" s="7">
        <v>0</v>
      </c>
      <c r="J17" s="7">
        <f t="shared" si="1"/>
        <v>370752</v>
      </c>
      <c r="K17" s="59">
        <f>SUM(J15:J17)</f>
        <v>1488272</v>
      </c>
      <c r="L17" s="7">
        <v>375300</v>
      </c>
      <c r="M17" s="7">
        <v>0</v>
      </c>
      <c r="N17" s="7">
        <f t="shared" si="2"/>
        <v>375300</v>
      </c>
      <c r="O17" s="46">
        <f>SUM(N15:N17)</f>
        <v>1302180</v>
      </c>
    </row>
    <row r="18" spans="2:15" ht="28.8" x14ac:dyDescent="0.3">
      <c r="B18" s="22" t="s">
        <v>36</v>
      </c>
      <c r="C18" s="9" t="s">
        <v>37</v>
      </c>
      <c r="D18" s="7">
        <v>22910</v>
      </c>
      <c r="E18" s="7">
        <v>0</v>
      </c>
      <c r="F18" s="7">
        <f t="shared" si="0"/>
        <v>22910</v>
      </c>
      <c r="G18" s="16"/>
      <c r="H18" s="7">
        <v>22910</v>
      </c>
      <c r="I18" s="7">
        <v>0</v>
      </c>
      <c r="J18" s="7">
        <f t="shared" si="1"/>
        <v>22910</v>
      </c>
      <c r="K18" s="16"/>
      <c r="L18" s="7">
        <v>21610</v>
      </c>
      <c r="M18" s="7">
        <v>0</v>
      </c>
      <c r="N18" s="7">
        <f t="shared" si="2"/>
        <v>21610</v>
      </c>
      <c r="O18" s="71"/>
    </row>
    <row r="19" spans="2:15" ht="28.8" x14ac:dyDescent="0.3">
      <c r="B19" s="22" t="s">
        <v>36</v>
      </c>
      <c r="C19" s="9" t="s">
        <v>38</v>
      </c>
      <c r="D19" s="7">
        <v>496210</v>
      </c>
      <c r="E19" s="7">
        <v>800000</v>
      </c>
      <c r="F19" s="7">
        <f t="shared" si="0"/>
        <v>1296210</v>
      </c>
      <c r="G19" s="34">
        <f>SUM(F18:F19)</f>
        <v>1319120</v>
      </c>
      <c r="H19" s="7">
        <v>498650</v>
      </c>
      <c r="I19" s="7">
        <v>1000000</v>
      </c>
      <c r="J19" s="7">
        <f t="shared" si="1"/>
        <v>1498650</v>
      </c>
      <c r="K19" s="60">
        <f>SUM(J18:J19)</f>
        <v>1521560</v>
      </c>
      <c r="L19" s="7">
        <v>464450</v>
      </c>
      <c r="M19" s="7">
        <v>800000</v>
      </c>
      <c r="N19" s="7">
        <f t="shared" si="2"/>
        <v>1264450</v>
      </c>
      <c r="O19" s="47">
        <f>SUM(N18:N19)</f>
        <v>1286060</v>
      </c>
    </row>
    <row r="20" spans="2:15" x14ac:dyDescent="0.3">
      <c r="B20" s="23" t="s">
        <v>4</v>
      </c>
      <c r="C20" s="9" t="s">
        <v>39</v>
      </c>
      <c r="D20" s="7">
        <v>110360</v>
      </c>
      <c r="E20" s="7">
        <v>10000</v>
      </c>
      <c r="F20" s="7">
        <f t="shared" si="0"/>
        <v>120360</v>
      </c>
      <c r="G20" s="35">
        <f>SUM(F20)</f>
        <v>120360</v>
      </c>
      <c r="H20" s="7">
        <v>100190</v>
      </c>
      <c r="I20" s="7">
        <v>350000</v>
      </c>
      <c r="J20" s="7">
        <f t="shared" si="1"/>
        <v>450190</v>
      </c>
      <c r="K20" s="61">
        <f>SUM(J20)</f>
        <v>450190</v>
      </c>
      <c r="L20" s="7">
        <v>100770</v>
      </c>
      <c r="M20" s="7">
        <v>1350000</v>
      </c>
      <c r="N20" s="7">
        <f t="shared" si="2"/>
        <v>1450770</v>
      </c>
      <c r="O20" s="48">
        <f>SUM(N20)</f>
        <v>1450770</v>
      </c>
    </row>
    <row r="21" spans="2:15" ht="28.8" x14ac:dyDescent="0.3">
      <c r="B21" s="24" t="s">
        <v>5</v>
      </c>
      <c r="C21" s="9" t="s">
        <v>40</v>
      </c>
      <c r="D21" s="7">
        <v>16200</v>
      </c>
      <c r="E21" s="7">
        <v>0</v>
      </c>
      <c r="F21" s="7">
        <f t="shared" si="0"/>
        <v>16200</v>
      </c>
      <c r="G21" s="36">
        <f>SUM(F21)</f>
        <v>16200</v>
      </c>
      <c r="H21" s="7">
        <v>22200</v>
      </c>
      <c r="I21" s="7">
        <v>0</v>
      </c>
      <c r="J21" s="7">
        <f t="shared" si="1"/>
        <v>22200</v>
      </c>
      <c r="K21" s="62">
        <f>SUM(J21)</f>
        <v>22200</v>
      </c>
      <c r="L21" s="7">
        <v>16700</v>
      </c>
      <c r="M21" s="7">
        <v>0</v>
      </c>
      <c r="N21" s="7">
        <f t="shared" si="2"/>
        <v>16700</v>
      </c>
      <c r="O21" s="49">
        <f>SUM(N21)</f>
        <v>16700</v>
      </c>
    </row>
    <row r="22" spans="2:15" ht="28.8" x14ac:dyDescent="0.3">
      <c r="B22" s="25" t="s">
        <v>6</v>
      </c>
      <c r="C22" s="9" t="s">
        <v>41</v>
      </c>
      <c r="D22" s="7">
        <v>213600</v>
      </c>
      <c r="E22" s="7">
        <v>0</v>
      </c>
      <c r="F22" s="7">
        <f t="shared" si="0"/>
        <v>213600</v>
      </c>
      <c r="G22" s="16"/>
      <c r="H22" s="7">
        <v>211910</v>
      </c>
      <c r="I22" s="7">
        <v>20000</v>
      </c>
      <c r="J22" s="7">
        <f t="shared" si="1"/>
        <v>231910</v>
      </c>
      <c r="K22" s="16"/>
      <c r="L22" s="7">
        <v>235680</v>
      </c>
      <c r="M22" s="7">
        <v>20000</v>
      </c>
      <c r="N22" s="7">
        <f t="shared" si="2"/>
        <v>255680</v>
      </c>
      <c r="O22" s="71"/>
    </row>
    <row r="23" spans="2:15" ht="43.2" x14ac:dyDescent="0.3">
      <c r="B23" s="25" t="s">
        <v>6</v>
      </c>
      <c r="C23" s="9" t="s">
        <v>42</v>
      </c>
      <c r="D23" s="7">
        <v>57470</v>
      </c>
      <c r="E23" s="7">
        <v>0</v>
      </c>
      <c r="F23" s="7">
        <f t="shared" si="0"/>
        <v>57470</v>
      </c>
      <c r="G23" s="37">
        <f>SUM(F22:F23)</f>
        <v>271070</v>
      </c>
      <c r="H23" s="7">
        <v>60970</v>
      </c>
      <c r="I23" s="7">
        <v>0</v>
      </c>
      <c r="J23" s="7">
        <f t="shared" si="1"/>
        <v>60970</v>
      </c>
      <c r="K23" s="63">
        <f>SUM(J22:J23)</f>
        <v>292880</v>
      </c>
      <c r="L23" s="7">
        <v>57470</v>
      </c>
      <c r="M23" s="7">
        <v>0</v>
      </c>
      <c r="N23" s="7">
        <f t="shared" si="2"/>
        <v>57470</v>
      </c>
      <c r="O23" s="50">
        <f>SUM(N22:N23)</f>
        <v>313150</v>
      </c>
    </row>
    <row r="24" spans="2:15" ht="16.2" customHeight="1" x14ac:dyDescent="0.3">
      <c r="B24" s="20" t="s">
        <v>7</v>
      </c>
      <c r="C24" s="9" t="s">
        <v>43</v>
      </c>
      <c r="D24" s="7">
        <v>309120</v>
      </c>
      <c r="E24" s="7">
        <v>104000</v>
      </c>
      <c r="F24" s="7">
        <f t="shared" si="0"/>
        <v>413120</v>
      </c>
      <c r="G24" s="16"/>
      <c r="H24" s="7">
        <v>267730</v>
      </c>
      <c r="I24" s="7">
        <v>100000</v>
      </c>
      <c r="J24" s="7">
        <f t="shared" si="1"/>
        <v>367730</v>
      </c>
      <c r="K24" s="16"/>
      <c r="L24" s="7">
        <v>287460</v>
      </c>
      <c r="M24" s="7">
        <v>100000</v>
      </c>
      <c r="N24" s="7">
        <f t="shared" si="2"/>
        <v>387460</v>
      </c>
      <c r="O24" s="71"/>
    </row>
    <row r="25" spans="2:15" ht="15" customHeight="1" x14ac:dyDescent="0.3">
      <c r="B25" s="20" t="s">
        <v>7</v>
      </c>
      <c r="C25" s="9" t="s">
        <v>44</v>
      </c>
      <c r="D25" s="7">
        <v>1511000</v>
      </c>
      <c r="E25" s="7">
        <v>0</v>
      </c>
      <c r="F25" s="7">
        <f t="shared" si="0"/>
        <v>1511000</v>
      </c>
      <c r="G25" s="16"/>
      <c r="H25" s="7">
        <v>1511000</v>
      </c>
      <c r="I25" s="7">
        <v>0</v>
      </c>
      <c r="J25" s="7">
        <f t="shared" si="1"/>
        <v>1511000</v>
      </c>
      <c r="K25" s="16"/>
      <c r="L25" s="7">
        <v>1526000</v>
      </c>
      <c r="M25" s="7">
        <v>0</v>
      </c>
      <c r="N25" s="7">
        <f t="shared" si="2"/>
        <v>1526000</v>
      </c>
      <c r="O25" s="71"/>
    </row>
    <row r="26" spans="2:15" x14ac:dyDescent="0.3">
      <c r="B26" s="20" t="s">
        <v>7</v>
      </c>
      <c r="C26" s="9" t="s">
        <v>45</v>
      </c>
      <c r="D26" s="7">
        <v>14850</v>
      </c>
      <c r="E26" s="7">
        <v>0</v>
      </c>
      <c r="F26" s="7">
        <f t="shared" si="0"/>
        <v>14850</v>
      </c>
      <c r="G26" s="16"/>
      <c r="H26" s="7">
        <v>14360</v>
      </c>
      <c r="I26" s="7">
        <v>0</v>
      </c>
      <c r="J26" s="7">
        <f t="shared" si="1"/>
        <v>14360</v>
      </c>
      <c r="K26" s="16"/>
      <c r="L26" s="7">
        <v>13850</v>
      </c>
      <c r="M26" s="7">
        <v>0</v>
      </c>
      <c r="N26" s="7">
        <f t="shared" si="2"/>
        <v>13850</v>
      </c>
      <c r="O26" s="71"/>
    </row>
    <row r="27" spans="2:15" ht="28.8" x14ac:dyDescent="0.3">
      <c r="B27" s="20" t="s">
        <v>7</v>
      </c>
      <c r="C27" s="9" t="s">
        <v>46</v>
      </c>
      <c r="D27" s="7">
        <v>0</v>
      </c>
      <c r="E27" s="7">
        <v>30000</v>
      </c>
      <c r="F27" s="7">
        <f t="shared" si="0"/>
        <v>30000</v>
      </c>
      <c r="G27" s="14">
        <f>SUM(F24:F27)</f>
        <v>1968970</v>
      </c>
      <c r="H27" s="7">
        <v>300000</v>
      </c>
      <c r="I27" s="7">
        <v>0</v>
      </c>
      <c r="J27" s="7">
        <f t="shared" si="1"/>
        <v>300000</v>
      </c>
      <c r="K27" s="64">
        <f>SUM(J24:J27)</f>
        <v>2193090</v>
      </c>
      <c r="L27" s="7">
        <v>0</v>
      </c>
      <c r="M27" s="7">
        <v>0</v>
      </c>
      <c r="N27" s="7">
        <f t="shared" si="2"/>
        <v>0</v>
      </c>
      <c r="O27" s="15">
        <f>SUM(N24:N27)</f>
        <v>1927310</v>
      </c>
    </row>
    <row r="28" spans="2:15" ht="28.8" x14ac:dyDescent="0.3">
      <c r="B28" s="26" t="s">
        <v>8</v>
      </c>
      <c r="C28" s="9" t="s">
        <v>47</v>
      </c>
      <c r="D28" s="7">
        <v>848820</v>
      </c>
      <c r="E28" s="7">
        <v>500000</v>
      </c>
      <c r="F28" s="7">
        <f t="shared" si="0"/>
        <v>1348820</v>
      </c>
      <c r="G28" s="38">
        <f>SUM(F28)</f>
        <v>1348820</v>
      </c>
      <c r="H28" s="7">
        <v>845010</v>
      </c>
      <c r="I28" s="7">
        <v>1400000</v>
      </c>
      <c r="J28" s="7">
        <f t="shared" si="1"/>
        <v>2245010</v>
      </c>
      <c r="K28" s="65">
        <f>SUM(J28)</f>
        <v>2245010</v>
      </c>
      <c r="L28" s="7">
        <v>790180</v>
      </c>
      <c r="M28" s="7">
        <v>290000</v>
      </c>
      <c r="N28" s="7">
        <f t="shared" si="2"/>
        <v>1080180</v>
      </c>
      <c r="O28" s="51">
        <f>SUM(N28)</f>
        <v>1080180</v>
      </c>
    </row>
    <row r="29" spans="2:15" x14ac:dyDescent="0.3">
      <c r="B29" s="27" t="s">
        <v>9</v>
      </c>
      <c r="C29" s="9" t="s">
        <v>48</v>
      </c>
      <c r="D29" s="7">
        <v>21340</v>
      </c>
      <c r="E29" s="7">
        <v>50000</v>
      </c>
      <c r="F29" s="7">
        <f t="shared" si="0"/>
        <v>71340</v>
      </c>
      <c r="G29" s="39">
        <f>SUM(F29)</f>
        <v>71340</v>
      </c>
      <c r="H29" s="7">
        <v>22840</v>
      </c>
      <c r="I29" s="7">
        <v>0</v>
      </c>
      <c r="J29" s="7">
        <f t="shared" si="1"/>
        <v>22840</v>
      </c>
      <c r="K29" s="66">
        <f>SUM(J29)</f>
        <v>22840</v>
      </c>
      <c r="L29" s="7">
        <v>21740</v>
      </c>
      <c r="M29" s="7">
        <v>0</v>
      </c>
      <c r="N29" s="7">
        <f t="shared" si="2"/>
        <v>21740</v>
      </c>
      <c r="O29" s="52">
        <f>SUM(N29)</f>
        <v>21740</v>
      </c>
    </row>
    <row r="30" spans="2:15" ht="28.8" x14ac:dyDescent="0.3">
      <c r="B30" s="17" t="s">
        <v>49</v>
      </c>
      <c r="C30" s="9" t="s">
        <v>50</v>
      </c>
      <c r="D30" s="7">
        <v>460300</v>
      </c>
      <c r="E30" s="7">
        <v>0</v>
      </c>
      <c r="F30" s="7">
        <f t="shared" si="0"/>
        <v>460300</v>
      </c>
      <c r="G30" s="16"/>
      <c r="H30" s="7">
        <v>400400</v>
      </c>
      <c r="I30" s="7">
        <v>0</v>
      </c>
      <c r="J30" s="7">
        <f t="shared" si="1"/>
        <v>400400</v>
      </c>
      <c r="K30" s="16"/>
      <c r="L30" s="7">
        <v>451000</v>
      </c>
      <c r="M30" s="7">
        <v>0</v>
      </c>
      <c r="N30" s="7">
        <f t="shared" si="2"/>
        <v>451000</v>
      </c>
      <c r="O30" s="71"/>
    </row>
    <row r="31" spans="2:15" x14ac:dyDescent="0.3">
      <c r="B31" s="17" t="s">
        <v>49</v>
      </c>
      <c r="C31" s="9" t="s">
        <v>51</v>
      </c>
      <c r="D31" s="7">
        <v>355900</v>
      </c>
      <c r="E31" s="7">
        <v>0</v>
      </c>
      <c r="F31" s="7">
        <f t="shared" si="0"/>
        <v>355900</v>
      </c>
      <c r="G31" s="16"/>
      <c r="H31" s="7">
        <v>353900</v>
      </c>
      <c r="I31" s="7">
        <v>0</v>
      </c>
      <c r="J31" s="7">
        <f t="shared" si="1"/>
        <v>353900</v>
      </c>
      <c r="K31" s="16"/>
      <c r="L31" s="7">
        <v>365400</v>
      </c>
      <c r="M31" s="7">
        <v>0</v>
      </c>
      <c r="N31" s="7">
        <f t="shared" si="2"/>
        <v>365400</v>
      </c>
      <c r="O31" s="71"/>
    </row>
    <row r="32" spans="2:15" x14ac:dyDescent="0.3">
      <c r="B32" s="17" t="s">
        <v>49</v>
      </c>
      <c r="C32" s="9" t="s">
        <v>52</v>
      </c>
      <c r="D32" s="7">
        <v>265720</v>
      </c>
      <c r="E32" s="7">
        <v>0</v>
      </c>
      <c r="F32" s="7">
        <f t="shared" si="0"/>
        <v>265720</v>
      </c>
      <c r="G32" s="16"/>
      <c r="H32" s="7">
        <v>278930</v>
      </c>
      <c r="I32" s="7">
        <v>1750000</v>
      </c>
      <c r="J32" s="7">
        <f t="shared" si="1"/>
        <v>2028930</v>
      </c>
      <c r="K32" s="16"/>
      <c r="L32" s="7">
        <v>292050</v>
      </c>
      <c r="M32" s="7">
        <v>1000000</v>
      </c>
      <c r="N32" s="7">
        <f t="shared" si="2"/>
        <v>1292050</v>
      </c>
      <c r="O32" s="71"/>
    </row>
    <row r="33" spans="2:15" ht="28.8" x14ac:dyDescent="0.3">
      <c r="B33" s="17" t="s">
        <v>49</v>
      </c>
      <c r="C33" s="9" t="s">
        <v>53</v>
      </c>
      <c r="D33" s="7">
        <v>97320</v>
      </c>
      <c r="E33" s="7">
        <v>0</v>
      </c>
      <c r="F33" s="7">
        <f t="shared" si="0"/>
        <v>97320</v>
      </c>
      <c r="G33" s="16"/>
      <c r="H33" s="7">
        <v>117500</v>
      </c>
      <c r="I33" s="7">
        <v>0</v>
      </c>
      <c r="J33" s="7">
        <f t="shared" si="1"/>
        <v>117500</v>
      </c>
      <c r="K33" s="16"/>
      <c r="L33" s="7">
        <v>100500</v>
      </c>
      <c r="M33" s="7">
        <v>0</v>
      </c>
      <c r="N33" s="7">
        <f t="shared" si="2"/>
        <v>100500</v>
      </c>
      <c r="O33" s="71"/>
    </row>
    <row r="34" spans="2:15" x14ac:dyDescent="0.3">
      <c r="B34" s="17" t="s">
        <v>49</v>
      </c>
      <c r="C34" s="9" t="s">
        <v>54</v>
      </c>
      <c r="D34" s="7">
        <v>3500</v>
      </c>
      <c r="E34" s="7">
        <v>0</v>
      </c>
      <c r="F34" s="7">
        <f t="shared" si="0"/>
        <v>3500</v>
      </c>
      <c r="G34" s="16"/>
      <c r="H34" s="7">
        <v>4000</v>
      </c>
      <c r="I34" s="7">
        <v>0</v>
      </c>
      <c r="J34" s="7">
        <f t="shared" si="1"/>
        <v>4000</v>
      </c>
      <c r="K34" s="16"/>
      <c r="L34" s="7">
        <v>2000</v>
      </c>
      <c r="M34" s="7">
        <v>0</v>
      </c>
      <c r="N34" s="7">
        <f t="shared" si="2"/>
        <v>2000</v>
      </c>
      <c r="O34" s="71"/>
    </row>
    <row r="35" spans="2:15" ht="28.8" x14ac:dyDescent="0.3">
      <c r="B35" s="17" t="s">
        <v>49</v>
      </c>
      <c r="C35" s="9" t="s">
        <v>55</v>
      </c>
      <c r="D35" s="7">
        <v>84900</v>
      </c>
      <c r="E35" s="7">
        <v>0</v>
      </c>
      <c r="F35" s="7">
        <f t="shared" si="0"/>
        <v>84900</v>
      </c>
      <c r="G35" s="16"/>
      <c r="H35" s="7">
        <v>81400</v>
      </c>
      <c r="I35" s="7">
        <v>0</v>
      </c>
      <c r="J35" s="7">
        <f t="shared" si="1"/>
        <v>81400</v>
      </c>
      <c r="K35" s="16"/>
      <c r="L35" s="7">
        <v>77400</v>
      </c>
      <c r="M35" s="7">
        <v>0</v>
      </c>
      <c r="N35" s="7">
        <f t="shared" si="2"/>
        <v>77400</v>
      </c>
      <c r="O35" s="71"/>
    </row>
    <row r="36" spans="2:15" ht="43.2" x14ac:dyDescent="0.3">
      <c r="B36" s="17" t="s">
        <v>49</v>
      </c>
      <c r="C36" s="9" t="s">
        <v>56</v>
      </c>
      <c r="D36" s="7">
        <v>291110</v>
      </c>
      <c r="E36" s="7">
        <v>0</v>
      </c>
      <c r="F36" s="7">
        <f t="shared" si="0"/>
        <v>291110</v>
      </c>
      <c r="G36" s="16"/>
      <c r="H36" s="7">
        <v>240480</v>
      </c>
      <c r="I36" s="7">
        <v>0</v>
      </c>
      <c r="J36" s="7">
        <f t="shared" si="1"/>
        <v>240480</v>
      </c>
      <c r="K36" s="16"/>
      <c r="L36" s="7">
        <v>246250</v>
      </c>
      <c r="M36" s="7">
        <v>0</v>
      </c>
      <c r="N36" s="7">
        <f t="shared" si="2"/>
        <v>246250</v>
      </c>
      <c r="O36" s="71"/>
    </row>
    <row r="37" spans="2:15" ht="28.8" x14ac:dyDescent="0.3">
      <c r="B37" s="17" t="s">
        <v>49</v>
      </c>
      <c r="C37" s="9" t="s">
        <v>57</v>
      </c>
      <c r="D37" s="7">
        <v>28930</v>
      </c>
      <c r="E37" s="7">
        <v>0</v>
      </c>
      <c r="F37" s="7">
        <f t="shared" si="0"/>
        <v>28930</v>
      </c>
      <c r="G37" s="16"/>
      <c r="H37" s="7">
        <v>28040</v>
      </c>
      <c r="I37" s="7">
        <v>0</v>
      </c>
      <c r="J37" s="7">
        <f t="shared" si="1"/>
        <v>28040</v>
      </c>
      <c r="K37" s="16"/>
      <c r="L37" s="7">
        <v>24110</v>
      </c>
      <c r="M37" s="7">
        <v>0</v>
      </c>
      <c r="N37" s="7">
        <f t="shared" si="2"/>
        <v>24110</v>
      </c>
      <c r="O37" s="71"/>
    </row>
    <row r="38" spans="2:15" ht="28.8" x14ac:dyDescent="0.3">
      <c r="B38" s="17" t="s">
        <v>49</v>
      </c>
      <c r="C38" s="9" t="s">
        <v>58</v>
      </c>
      <c r="D38" s="7">
        <v>191720</v>
      </c>
      <c r="E38" s="7">
        <v>425000</v>
      </c>
      <c r="F38" s="7">
        <f t="shared" si="0"/>
        <v>616720</v>
      </c>
      <c r="G38" s="40">
        <f>SUM(F30:F38)</f>
        <v>2204400</v>
      </c>
      <c r="H38" s="7">
        <v>192360</v>
      </c>
      <c r="I38" s="7">
        <v>415000</v>
      </c>
      <c r="J38" s="7">
        <f t="shared" si="1"/>
        <v>607360</v>
      </c>
      <c r="K38" s="67">
        <f>SUM(J30:J38)</f>
        <v>3862010</v>
      </c>
      <c r="L38" s="7">
        <v>186120</v>
      </c>
      <c r="M38" s="7">
        <v>675000</v>
      </c>
      <c r="N38" s="7">
        <f t="shared" si="2"/>
        <v>861120</v>
      </c>
      <c r="O38" s="53">
        <f>SUM(N30:N38)</f>
        <v>3419830</v>
      </c>
    </row>
    <row r="39" spans="2:15" ht="28.8" x14ac:dyDescent="0.3">
      <c r="B39" s="28" t="s">
        <v>11</v>
      </c>
      <c r="C39" s="9" t="s">
        <v>59</v>
      </c>
      <c r="D39" s="7">
        <v>23500</v>
      </c>
      <c r="E39" s="7">
        <v>0</v>
      </c>
      <c r="F39" s="7">
        <f t="shared" si="0"/>
        <v>23500</v>
      </c>
      <c r="G39" s="16"/>
      <c r="H39" s="7">
        <v>23500</v>
      </c>
      <c r="I39" s="7">
        <v>0</v>
      </c>
      <c r="J39" s="7">
        <f t="shared" si="1"/>
        <v>23500</v>
      </c>
      <c r="K39" s="16"/>
      <c r="L39" s="7">
        <v>24500</v>
      </c>
      <c r="M39" s="7">
        <v>0</v>
      </c>
      <c r="N39" s="7">
        <f t="shared" si="2"/>
        <v>24500</v>
      </c>
      <c r="O39" s="71"/>
    </row>
    <row r="40" spans="2:15" ht="28.8" x14ac:dyDescent="0.3">
      <c r="B40" s="28" t="s">
        <v>11</v>
      </c>
      <c r="C40" s="9" t="s">
        <v>60</v>
      </c>
      <c r="D40" s="7">
        <v>63000</v>
      </c>
      <c r="E40" s="7">
        <v>0</v>
      </c>
      <c r="F40" s="7">
        <f t="shared" si="0"/>
        <v>63000</v>
      </c>
      <c r="G40" s="41">
        <f>SUM(F39:F40)</f>
        <v>86500</v>
      </c>
      <c r="H40" s="7">
        <v>63000</v>
      </c>
      <c r="I40" s="7">
        <v>0</v>
      </c>
      <c r="J40" s="7">
        <f t="shared" si="1"/>
        <v>63000</v>
      </c>
      <c r="K40" s="68">
        <f>SUM(J39:J40)</f>
        <v>86500</v>
      </c>
      <c r="L40" s="7">
        <v>63000</v>
      </c>
      <c r="M40" s="7">
        <v>0</v>
      </c>
      <c r="N40" s="7">
        <f t="shared" si="2"/>
        <v>63000</v>
      </c>
      <c r="O40" s="54">
        <f>SUM(N39:N40)</f>
        <v>87500</v>
      </c>
    </row>
    <row r="41" spans="2:15" x14ac:dyDescent="0.3">
      <c r="B41" s="18" t="s">
        <v>61</v>
      </c>
      <c r="C41" s="9" t="s">
        <v>62</v>
      </c>
      <c r="D41" s="7">
        <v>390</v>
      </c>
      <c r="E41" s="7">
        <v>0</v>
      </c>
      <c r="F41" s="7">
        <f t="shared" si="0"/>
        <v>390</v>
      </c>
      <c r="G41" s="14">
        <f>SUM(F41)</f>
        <v>390</v>
      </c>
      <c r="H41" s="7">
        <v>170</v>
      </c>
      <c r="I41" s="7">
        <v>0</v>
      </c>
      <c r="J41" s="7">
        <f t="shared" si="1"/>
        <v>170</v>
      </c>
      <c r="K41" s="64">
        <f>SUM(J41)</f>
        <v>170</v>
      </c>
      <c r="L41" s="7">
        <v>0</v>
      </c>
      <c r="M41" s="7">
        <v>0</v>
      </c>
      <c r="N41" s="7">
        <f t="shared" si="2"/>
        <v>0</v>
      </c>
      <c r="O41" s="15">
        <f>SUM(N41)</f>
        <v>0</v>
      </c>
    </row>
    <row r="42" spans="2:15" x14ac:dyDescent="0.3">
      <c r="B42" s="29" t="s">
        <v>16</v>
      </c>
      <c r="C42" s="9" t="s">
        <v>63</v>
      </c>
      <c r="D42" s="7">
        <v>33500</v>
      </c>
      <c r="E42" s="7">
        <v>0</v>
      </c>
      <c r="F42" s="7">
        <f t="shared" si="0"/>
        <v>33500</v>
      </c>
      <c r="G42" s="16"/>
      <c r="H42" s="7">
        <v>33500</v>
      </c>
      <c r="I42" s="7">
        <v>0</v>
      </c>
      <c r="J42" s="7">
        <f t="shared" si="1"/>
        <v>33500</v>
      </c>
      <c r="K42" s="16"/>
      <c r="L42" s="7">
        <v>33500</v>
      </c>
      <c r="M42" s="7">
        <v>0</v>
      </c>
      <c r="N42" s="7">
        <f t="shared" si="2"/>
        <v>33500</v>
      </c>
      <c r="O42" s="71"/>
    </row>
    <row r="43" spans="2:15" ht="28.8" x14ac:dyDescent="0.3">
      <c r="B43" s="29" t="s">
        <v>16</v>
      </c>
      <c r="C43" s="9" t="s">
        <v>66</v>
      </c>
      <c r="D43" s="7">
        <v>286000</v>
      </c>
      <c r="E43" s="7">
        <v>0</v>
      </c>
      <c r="F43" s="7">
        <f t="shared" si="0"/>
        <v>286000</v>
      </c>
      <c r="G43" s="42">
        <f>SUM(F42:F43)</f>
        <v>319500</v>
      </c>
      <c r="H43" s="7">
        <v>393100</v>
      </c>
      <c r="I43" s="7">
        <v>0</v>
      </c>
      <c r="J43" s="7">
        <f t="shared" si="1"/>
        <v>393100</v>
      </c>
      <c r="K43" s="69">
        <f>SUM(J42:J43)</f>
        <v>426600</v>
      </c>
      <c r="L43" s="7">
        <v>224165</v>
      </c>
      <c r="M43" s="7">
        <v>0</v>
      </c>
      <c r="N43" s="7">
        <f t="shared" si="2"/>
        <v>224165</v>
      </c>
      <c r="O43" s="55">
        <f>SUM(N42:N43)</f>
        <v>257665</v>
      </c>
    </row>
    <row r="44" spans="2:15" ht="43.2" x14ac:dyDescent="0.3">
      <c r="B44" s="30" t="s">
        <v>17</v>
      </c>
      <c r="C44" s="9" t="s">
        <v>65</v>
      </c>
      <c r="D44" s="7">
        <v>0</v>
      </c>
      <c r="E44" s="7">
        <v>0</v>
      </c>
      <c r="F44" s="7">
        <f t="shared" si="0"/>
        <v>0</v>
      </c>
      <c r="G44" s="16"/>
      <c r="H44" s="7">
        <v>0</v>
      </c>
      <c r="I44" s="7">
        <v>0</v>
      </c>
      <c r="J44" s="7">
        <f t="shared" si="1"/>
        <v>0</v>
      </c>
      <c r="K44" s="16"/>
      <c r="L44" s="7">
        <v>0</v>
      </c>
      <c r="M44" s="7">
        <v>0</v>
      </c>
      <c r="N44" s="7">
        <f t="shared" si="2"/>
        <v>0</v>
      </c>
      <c r="O44" s="71"/>
    </row>
    <row r="45" spans="2:15" ht="43.2" x14ac:dyDescent="0.3">
      <c r="B45" s="30" t="s">
        <v>17</v>
      </c>
      <c r="C45" s="9" t="s">
        <v>64</v>
      </c>
      <c r="D45" s="7">
        <v>534230</v>
      </c>
      <c r="E45" s="7">
        <v>0</v>
      </c>
      <c r="F45" s="7">
        <f t="shared" si="0"/>
        <v>534230</v>
      </c>
      <c r="G45" s="43">
        <f>SUM(F44:F45)</f>
        <v>534230</v>
      </c>
      <c r="H45" s="7">
        <v>534750</v>
      </c>
      <c r="I45" s="7">
        <v>0</v>
      </c>
      <c r="J45" s="7">
        <f t="shared" si="1"/>
        <v>534750</v>
      </c>
      <c r="K45" s="70">
        <f>SUM(J44:J45)</f>
        <v>534750</v>
      </c>
      <c r="L45" s="7">
        <v>554560</v>
      </c>
      <c r="M45" s="7">
        <v>0</v>
      </c>
      <c r="N45" s="7">
        <f t="shared" si="2"/>
        <v>554560</v>
      </c>
      <c r="O45" s="56">
        <f>SUM(N44:N45)</f>
        <v>554560</v>
      </c>
    </row>
    <row r="46" spans="2:15" ht="28.8" x14ac:dyDescent="0.3">
      <c r="B46" s="17" t="s">
        <v>18</v>
      </c>
      <c r="C46" s="9" t="s">
        <v>69</v>
      </c>
      <c r="D46" s="7">
        <v>2800000</v>
      </c>
      <c r="E46" s="7">
        <v>0</v>
      </c>
      <c r="F46" s="7">
        <f t="shared" si="0"/>
        <v>2800000</v>
      </c>
      <c r="G46" s="31">
        <f>SUM(F46)</f>
        <v>2800000</v>
      </c>
      <c r="H46" s="7">
        <v>2800000</v>
      </c>
      <c r="I46" s="7">
        <v>0</v>
      </c>
      <c r="J46" s="7">
        <f t="shared" si="1"/>
        <v>2800000</v>
      </c>
      <c r="K46" s="57">
        <f>SUM(J46)</f>
        <v>2800000</v>
      </c>
      <c r="L46" s="7">
        <v>2800000</v>
      </c>
      <c r="M46" s="7">
        <v>0</v>
      </c>
      <c r="N46" s="7">
        <f t="shared" si="2"/>
        <v>2800000</v>
      </c>
      <c r="O46" s="44">
        <f>SUM(N46)</f>
        <v>2800000</v>
      </c>
    </row>
    <row r="47" spans="2:15" ht="28.8" x14ac:dyDescent="0.3">
      <c r="B47" s="27" t="s">
        <v>67</v>
      </c>
      <c r="C47" s="9" t="s">
        <v>68</v>
      </c>
      <c r="D47" s="13">
        <v>2724000</v>
      </c>
      <c r="E47" s="13">
        <v>0</v>
      </c>
      <c r="F47" s="7">
        <f t="shared" si="0"/>
        <v>2724000</v>
      </c>
      <c r="G47" s="38">
        <f>SUM(F47)</f>
        <v>2724000</v>
      </c>
      <c r="H47" s="7">
        <v>2724000</v>
      </c>
      <c r="I47" s="7">
        <v>0</v>
      </c>
      <c r="J47" s="7">
        <f t="shared" si="1"/>
        <v>2724000</v>
      </c>
      <c r="K47" s="65">
        <f>SUM(J47)</f>
        <v>2724000</v>
      </c>
      <c r="L47" s="7">
        <v>2724000</v>
      </c>
      <c r="M47" s="7">
        <v>0</v>
      </c>
      <c r="N47" s="7">
        <f t="shared" si="2"/>
        <v>2724000</v>
      </c>
      <c r="O47" s="51">
        <f>SUM(N47)</f>
        <v>2724000</v>
      </c>
    </row>
    <row r="48" spans="2:15" x14ac:dyDescent="0.3">
      <c r="C48" s="3"/>
      <c r="D48" s="10">
        <f t="shared" ref="D48:O48" si="3">SUM(D3:D47)</f>
        <v>17148516</v>
      </c>
      <c r="E48" s="10">
        <f t="shared" si="3"/>
        <v>2068540</v>
      </c>
      <c r="F48" s="10">
        <f t="shared" si="3"/>
        <v>19217056</v>
      </c>
      <c r="G48" s="31">
        <f t="shared" si="3"/>
        <v>19217056</v>
      </c>
      <c r="H48" s="10">
        <f t="shared" si="3"/>
        <v>17587912</v>
      </c>
      <c r="I48" s="10">
        <f t="shared" si="3"/>
        <v>5762540</v>
      </c>
      <c r="J48" s="10">
        <f t="shared" si="3"/>
        <v>23350452</v>
      </c>
      <c r="K48" s="57">
        <f t="shared" si="3"/>
        <v>23350452</v>
      </c>
      <c r="L48" s="10">
        <f t="shared" si="3"/>
        <v>17149334.93</v>
      </c>
      <c r="M48" s="10">
        <f t="shared" si="3"/>
        <v>4714540</v>
      </c>
      <c r="N48" s="10">
        <f t="shared" si="3"/>
        <v>21863874.93</v>
      </c>
      <c r="O48" s="21">
        <f t="shared" si="3"/>
        <v>21863874.93</v>
      </c>
    </row>
    <row r="49" spans="3:6" x14ac:dyDescent="0.3">
      <c r="C49" s="3"/>
      <c r="D49" s="2"/>
      <c r="E49" s="2"/>
      <c r="F49" s="2"/>
    </row>
    <row r="50" spans="3:6" ht="55.8" customHeight="1" x14ac:dyDescent="0.3">
      <c r="C50" s="3"/>
      <c r="D50" s="2"/>
      <c r="E50" s="2"/>
      <c r="F50" s="2"/>
    </row>
    <row r="51" spans="3:6" x14ac:dyDescent="0.3">
      <c r="C51" s="3"/>
      <c r="D51" s="2"/>
      <c r="E51" s="2"/>
      <c r="F51" s="2"/>
    </row>
    <row r="52" spans="3:6" x14ac:dyDescent="0.3">
      <c r="C52" s="3"/>
      <c r="D52" s="2"/>
      <c r="E52" s="2"/>
      <c r="F52" s="2"/>
    </row>
    <row r="53" spans="3:6" x14ac:dyDescent="0.3">
      <c r="C53" s="3"/>
      <c r="D53" s="2"/>
      <c r="E53" s="2"/>
      <c r="F53" s="2"/>
    </row>
  </sheetData>
  <mergeCells count="3">
    <mergeCell ref="D1:G1"/>
    <mergeCell ref="H1:K1"/>
    <mergeCell ref="L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FBBF-D98D-40F9-8985-82CF0E7BF207}">
  <sheetPr>
    <tabColor theme="1"/>
  </sheetPr>
  <dimension ref="B2:L29"/>
  <sheetViews>
    <sheetView tabSelected="1" topLeftCell="A28" zoomScale="91" zoomScaleNormal="91" workbookViewId="0">
      <selection activeCell="I4" sqref="I4"/>
    </sheetView>
  </sheetViews>
  <sheetFormatPr defaultRowHeight="14.4" x14ac:dyDescent="0.3"/>
  <cols>
    <col min="2" max="2" width="42.5546875" bestFit="1" customWidth="1"/>
    <col min="3" max="3" width="20.109375" bestFit="1" customWidth="1"/>
    <col min="4" max="4" width="15.33203125" bestFit="1" customWidth="1"/>
    <col min="5" max="5" width="16.44140625" bestFit="1" customWidth="1"/>
    <col min="6" max="6" width="20.109375" bestFit="1" customWidth="1"/>
    <col min="7" max="7" width="15.6640625" bestFit="1" customWidth="1"/>
    <col min="8" max="8" width="16.6640625" bestFit="1" customWidth="1"/>
    <col min="9" max="9" width="20.109375" bestFit="1" customWidth="1"/>
    <col min="10" max="10" width="15.33203125" bestFit="1" customWidth="1"/>
    <col min="11" max="11" width="16.44140625" bestFit="1" customWidth="1"/>
  </cols>
  <sheetData>
    <row r="2" spans="2:12" x14ac:dyDescent="0.3">
      <c r="C2" s="3"/>
      <c r="D2" s="2"/>
      <c r="E2" s="2"/>
      <c r="F2" s="2"/>
    </row>
    <row r="3" spans="2:12" ht="18" x14ac:dyDescent="0.35">
      <c r="C3" s="77" t="s">
        <v>76</v>
      </c>
      <c r="D3" s="78"/>
      <c r="E3" s="79"/>
      <c r="F3" s="80" t="s">
        <v>77</v>
      </c>
      <c r="G3" s="81"/>
      <c r="H3" s="82"/>
      <c r="I3" s="77" t="s">
        <v>78</v>
      </c>
      <c r="J3" s="78"/>
      <c r="K3" s="79"/>
    </row>
    <row r="4" spans="2:12" x14ac:dyDescent="0.3">
      <c r="B4" s="5" t="s">
        <v>70</v>
      </c>
      <c r="C4" s="5" t="s">
        <v>82</v>
      </c>
      <c r="D4" s="5" t="s">
        <v>79</v>
      </c>
      <c r="E4" s="5" t="s">
        <v>21</v>
      </c>
      <c r="F4" s="5" t="s">
        <v>82</v>
      </c>
      <c r="G4" s="5" t="s">
        <v>79</v>
      </c>
      <c r="H4" s="5" t="s">
        <v>21</v>
      </c>
      <c r="I4" s="5" t="s">
        <v>82</v>
      </c>
      <c r="J4" s="5" t="s">
        <v>79</v>
      </c>
      <c r="K4" s="5" t="s">
        <v>21</v>
      </c>
      <c r="L4" s="1"/>
    </row>
    <row r="5" spans="2:12" x14ac:dyDescent="0.3">
      <c r="B5" s="6" t="s">
        <v>13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2"/>
    </row>
    <row r="6" spans="2:12" x14ac:dyDescent="0.3">
      <c r="B6" s="6" t="s">
        <v>18</v>
      </c>
      <c r="C6" s="7">
        <v>2800000</v>
      </c>
      <c r="D6" s="7" t="s">
        <v>81</v>
      </c>
      <c r="E6" s="7">
        <v>2800000</v>
      </c>
      <c r="F6" s="7">
        <v>2800000</v>
      </c>
      <c r="G6" s="7">
        <v>0</v>
      </c>
      <c r="H6" s="7">
        <v>2800000</v>
      </c>
      <c r="I6" s="7">
        <v>2800000</v>
      </c>
      <c r="J6" s="7">
        <v>0</v>
      </c>
      <c r="K6" s="7">
        <v>2800000</v>
      </c>
      <c r="L6" s="2"/>
    </row>
    <row r="7" spans="2:12" x14ac:dyDescent="0.3">
      <c r="B7" s="6" t="s">
        <v>6</v>
      </c>
      <c r="C7" s="7">
        <v>271070</v>
      </c>
      <c r="D7" s="7">
        <v>0</v>
      </c>
      <c r="E7" s="7">
        <v>271070</v>
      </c>
      <c r="F7" s="7">
        <v>272880</v>
      </c>
      <c r="G7" s="7">
        <v>20000</v>
      </c>
      <c r="H7" s="7">
        <v>292880</v>
      </c>
      <c r="I7" s="7">
        <v>293150</v>
      </c>
      <c r="J7" s="7">
        <v>20000</v>
      </c>
      <c r="K7" s="7">
        <v>313150</v>
      </c>
      <c r="L7" s="2"/>
    </row>
    <row r="8" spans="2:12" x14ac:dyDescent="0.3">
      <c r="B8" s="6" t="s">
        <v>17</v>
      </c>
      <c r="C8" s="7">
        <v>534230</v>
      </c>
      <c r="D8" s="7">
        <v>0</v>
      </c>
      <c r="E8" s="7">
        <v>534230</v>
      </c>
      <c r="F8" s="7">
        <v>534750</v>
      </c>
      <c r="G8" s="7">
        <v>0</v>
      </c>
      <c r="H8" s="7">
        <v>534750</v>
      </c>
      <c r="I8" s="7">
        <v>554560</v>
      </c>
      <c r="J8" s="7">
        <v>0</v>
      </c>
      <c r="K8" s="7">
        <v>554560</v>
      </c>
      <c r="L8" s="2"/>
    </row>
    <row r="9" spans="2:12" x14ac:dyDescent="0.3">
      <c r="B9" s="6" t="s">
        <v>49</v>
      </c>
      <c r="C9" s="7">
        <v>1779400</v>
      </c>
      <c r="D9" s="7">
        <v>425000</v>
      </c>
      <c r="E9" s="7">
        <v>2204400</v>
      </c>
      <c r="F9" s="7">
        <v>1697010</v>
      </c>
      <c r="G9" s="7">
        <v>2165000</v>
      </c>
      <c r="H9" s="7">
        <v>3862010</v>
      </c>
      <c r="I9" s="7">
        <v>1744830</v>
      </c>
      <c r="J9" s="7">
        <v>1675000</v>
      </c>
      <c r="K9" s="7">
        <v>3419830</v>
      </c>
      <c r="L9" s="2"/>
    </row>
    <row r="10" spans="2:12" x14ac:dyDescent="0.3">
      <c r="B10" s="6" t="s">
        <v>61</v>
      </c>
      <c r="C10" s="7">
        <v>390</v>
      </c>
      <c r="D10" s="7">
        <v>0</v>
      </c>
      <c r="E10" s="7">
        <v>390</v>
      </c>
      <c r="F10" s="7">
        <v>170</v>
      </c>
      <c r="G10" s="7">
        <v>0</v>
      </c>
      <c r="H10" s="7">
        <v>170</v>
      </c>
      <c r="I10" s="7">
        <v>0</v>
      </c>
      <c r="J10" s="7">
        <v>0</v>
      </c>
      <c r="K10" s="7">
        <v>0</v>
      </c>
      <c r="L10" s="2"/>
    </row>
    <row r="11" spans="2:12" x14ac:dyDescent="0.3">
      <c r="B11" s="6" t="s">
        <v>16</v>
      </c>
      <c r="C11" s="7">
        <v>319500</v>
      </c>
      <c r="D11" s="7">
        <v>0</v>
      </c>
      <c r="E11" s="7">
        <v>319500</v>
      </c>
      <c r="F11" s="7">
        <v>426600</v>
      </c>
      <c r="G11" s="7">
        <v>0</v>
      </c>
      <c r="H11" s="7">
        <v>426600</v>
      </c>
      <c r="I11" s="7">
        <v>257665</v>
      </c>
      <c r="J11" s="7">
        <v>0</v>
      </c>
      <c r="K11" s="7">
        <v>257665</v>
      </c>
      <c r="L11" s="2"/>
    </row>
    <row r="12" spans="2:12" x14ac:dyDescent="0.3">
      <c r="B12" s="6" t="s">
        <v>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2"/>
    </row>
    <row r="13" spans="2:12" x14ac:dyDescent="0.3">
      <c r="B13" s="6" t="s">
        <v>3</v>
      </c>
      <c r="C13" s="7">
        <v>942240</v>
      </c>
      <c r="D13" s="7">
        <v>2000</v>
      </c>
      <c r="E13" s="7">
        <v>944240</v>
      </c>
      <c r="F13" s="7">
        <v>988272</v>
      </c>
      <c r="G13" s="7">
        <v>500000</v>
      </c>
      <c r="H13" s="7">
        <v>1488272</v>
      </c>
      <c r="I13" s="7">
        <v>952180</v>
      </c>
      <c r="J13" s="7">
        <v>350000</v>
      </c>
      <c r="K13" s="7">
        <v>1302180</v>
      </c>
      <c r="L13" s="2"/>
    </row>
    <row r="14" spans="2:12" x14ac:dyDescent="0.3">
      <c r="B14" s="6" t="s">
        <v>12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2"/>
    </row>
    <row r="15" spans="2:12" x14ac:dyDescent="0.3">
      <c r="B15" s="6" t="s">
        <v>2</v>
      </c>
      <c r="C15" s="7">
        <v>794110</v>
      </c>
      <c r="D15" s="7">
        <v>12000</v>
      </c>
      <c r="E15" s="7">
        <v>806110</v>
      </c>
      <c r="F15" s="7">
        <v>859040</v>
      </c>
      <c r="G15" s="7">
        <v>15000</v>
      </c>
      <c r="H15" s="7">
        <v>874040</v>
      </c>
      <c r="I15" s="7">
        <v>870810</v>
      </c>
      <c r="J15" s="7">
        <v>0</v>
      </c>
      <c r="K15" s="7">
        <v>870810</v>
      </c>
      <c r="L15" s="2"/>
    </row>
    <row r="16" spans="2:12" x14ac:dyDescent="0.3">
      <c r="B16" s="6" t="s">
        <v>4</v>
      </c>
      <c r="C16" s="7">
        <v>110360</v>
      </c>
      <c r="D16" s="7">
        <v>10000</v>
      </c>
      <c r="E16" s="7">
        <v>120360</v>
      </c>
      <c r="F16" s="7">
        <v>100190</v>
      </c>
      <c r="G16" s="7">
        <v>350000</v>
      </c>
      <c r="H16" s="7">
        <v>450190</v>
      </c>
      <c r="I16" s="7">
        <v>100770</v>
      </c>
      <c r="J16" s="7">
        <v>1350000</v>
      </c>
      <c r="K16" s="7">
        <v>1450770</v>
      </c>
      <c r="L16" s="2"/>
    </row>
    <row r="17" spans="2:12" x14ac:dyDescent="0.3">
      <c r="B17" s="6" t="s">
        <v>14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2"/>
    </row>
    <row r="18" spans="2:12" x14ac:dyDescent="0.3">
      <c r="B18" s="6" t="s">
        <v>15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2"/>
    </row>
    <row r="19" spans="2:12" x14ac:dyDescent="0.3">
      <c r="B19" s="6" t="s">
        <v>0</v>
      </c>
      <c r="C19" s="7">
        <v>3546266</v>
      </c>
      <c r="D19" s="7">
        <v>135540</v>
      </c>
      <c r="E19" s="7">
        <v>3681806</v>
      </c>
      <c r="F19" s="7">
        <v>3593800</v>
      </c>
      <c r="G19" s="7">
        <v>212540</v>
      </c>
      <c r="H19" s="7">
        <v>3806340</v>
      </c>
      <c r="I19" s="7">
        <v>3621879.93</v>
      </c>
      <c r="J19" s="7">
        <v>129540</v>
      </c>
      <c r="K19" s="7">
        <v>3751419.93</v>
      </c>
      <c r="L19" s="2"/>
    </row>
    <row r="20" spans="2:12" x14ac:dyDescent="0.3">
      <c r="B20" s="6" t="s">
        <v>67</v>
      </c>
      <c r="C20" s="7">
        <v>2724000</v>
      </c>
      <c r="D20" s="7">
        <v>0</v>
      </c>
      <c r="E20" s="7">
        <v>2724000</v>
      </c>
      <c r="F20" s="7">
        <v>2724000</v>
      </c>
      <c r="G20" s="7">
        <v>0</v>
      </c>
      <c r="H20" s="7">
        <v>2724000</v>
      </c>
      <c r="I20" s="7">
        <v>2724000</v>
      </c>
      <c r="J20" s="7">
        <v>0</v>
      </c>
      <c r="K20" s="7">
        <v>2724000</v>
      </c>
      <c r="L20" s="2"/>
    </row>
    <row r="21" spans="2:12" x14ac:dyDescent="0.3">
      <c r="B21" s="6" t="s">
        <v>9</v>
      </c>
      <c r="C21" s="7">
        <v>21340</v>
      </c>
      <c r="D21" s="7">
        <v>50000</v>
      </c>
      <c r="E21" s="7">
        <v>71340</v>
      </c>
      <c r="F21" s="7">
        <v>22840</v>
      </c>
      <c r="G21" s="7">
        <v>0</v>
      </c>
      <c r="H21" s="7">
        <v>22840</v>
      </c>
      <c r="I21" s="7">
        <v>21740</v>
      </c>
      <c r="J21" s="7">
        <v>0</v>
      </c>
      <c r="K21" s="7">
        <v>21740</v>
      </c>
      <c r="L21" s="2"/>
    </row>
    <row r="22" spans="2:12" x14ac:dyDescent="0.3">
      <c r="B22" s="6" t="s">
        <v>11</v>
      </c>
      <c r="C22" s="7">
        <v>86500</v>
      </c>
      <c r="D22" s="7">
        <v>0</v>
      </c>
      <c r="E22" s="7">
        <v>86500</v>
      </c>
      <c r="F22" s="7">
        <v>86500</v>
      </c>
      <c r="G22" s="7">
        <v>0</v>
      </c>
      <c r="H22" s="7">
        <v>86500</v>
      </c>
      <c r="I22" s="7">
        <v>87500</v>
      </c>
      <c r="J22" s="7">
        <v>0</v>
      </c>
      <c r="K22" s="7">
        <v>87500</v>
      </c>
      <c r="L22" s="2"/>
    </row>
    <row r="23" spans="2:12" x14ac:dyDescent="0.3">
      <c r="B23" s="6" t="s">
        <v>7</v>
      </c>
      <c r="C23" s="7">
        <v>1834970</v>
      </c>
      <c r="D23" s="7">
        <v>134000</v>
      </c>
      <c r="E23" s="7">
        <v>1968970</v>
      </c>
      <c r="F23" s="7">
        <v>2093090</v>
      </c>
      <c r="G23" s="7">
        <v>100000</v>
      </c>
      <c r="H23" s="7">
        <v>2193090</v>
      </c>
      <c r="I23" s="7">
        <v>1827310</v>
      </c>
      <c r="J23" s="7">
        <v>100000</v>
      </c>
      <c r="K23" s="7">
        <v>1927310</v>
      </c>
      <c r="L23" s="2"/>
    </row>
    <row r="24" spans="2:12" x14ac:dyDescent="0.3">
      <c r="B24" s="6" t="s">
        <v>8</v>
      </c>
      <c r="C24" s="7">
        <v>848820</v>
      </c>
      <c r="D24" s="7">
        <v>500000</v>
      </c>
      <c r="E24" s="7">
        <v>1348820</v>
      </c>
      <c r="F24" s="7">
        <v>845010</v>
      </c>
      <c r="G24" s="7">
        <v>1400000</v>
      </c>
      <c r="H24" s="7">
        <v>2245010</v>
      </c>
      <c r="I24" s="7">
        <v>790180</v>
      </c>
      <c r="J24" s="7">
        <v>290000</v>
      </c>
      <c r="K24" s="7">
        <v>1080180</v>
      </c>
      <c r="L24" s="2"/>
    </row>
    <row r="25" spans="2:12" x14ac:dyDescent="0.3">
      <c r="B25" s="6" t="s">
        <v>5</v>
      </c>
      <c r="C25" s="7">
        <v>16200</v>
      </c>
      <c r="D25" s="7">
        <v>0</v>
      </c>
      <c r="E25" s="7">
        <v>16200</v>
      </c>
      <c r="F25" s="7">
        <v>22200</v>
      </c>
      <c r="G25" s="7">
        <v>0</v>
      </c>
      <c r="H25" s="7">
        <v>22200</v>
      </c>
      <c r="I25" s="7">
        <v>16700</v>
      </c>
      <c r="J25" s="7">
        <v>0</v>
      </c>
      <c r="K25" s="7">
        <v>16700</v>
      </c>
      <c r="L25" s="2"/>
    </row>
    <row r="26" spans="2:12" x14ac:dyDescent="0.3">
      <c r="B26" s="6" t="s">
        <v>36</v>
      </c>
      <c r="C26" s="7">
        <v>519120</v>
      </c>
      <c r="D26" s="7">
        <v>800000</v>
      </c>
      <c r="E26" s="7">
        <v>1319120</v>
      </c>
      <c r="F26" s="7">
        <v>521560</v>
      </c>
      <c r="G26" s="7">
        <v>1000000</v>
      </c>
      <c r="H26" s="7">
        <v>1521560</v>
      </c>
      <c r="I26" s="7">
        <v>486060</v>
      </c>
      <c r="J26" s="7">
        <v>800000</v>
      </c>
      <c r="K26" s="7">
        <v>1286060</v>
      </c>
      <c r="L26" s="2"/>
    </row>
    <row r="27" spans="2:12" x14ac:dyDescent="0.3">
      <c r="B27" s="6" t="s">
        <v>10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2"/>
    </row>
    <row r="28" spans="2:12" x14ac:dyDescent="0.3">
      <c r="B28" s="5" t="s">
        <v>72</v>
      </c>
      <c r="C28" s="8">
        <f t="shared" ref="C28:K28" si="0">SUM(C5:C27)</f>
        <v>17148516</v>
      </c>
      <c r="D28" s="8">
        <f t="shared" si="0"/>
        <v>2068540</v>
      </c>
      <c r="E28" s="8">
        <f t="shared" si="0"/>
        <v>19217056</v>
      </c>
      <c r="F28" s="8">
        <f t="shared" si="0"/>
        <v>17587912</v>
      </c>
      <c r="G28" s="8">
        <f t="shared" si="0"/>
        <v>5762540</v>
      </c>
      <c r="H28" s="8">
        <f t="shared" si="0"/>
        <v>23350452</v>
      </c>
      <c r="I28" s="8">
        <f t="shared" si="0"/>
        <v>17149334.93</v>
      </c>
      <c r="J28" s="8">
        <f t="shared" si="0"/>
        <v>4714540</v>
      </c>
      <c r="K28" s="8">
        <f t="shared" si="0"/>
        <v>21863874.93</v>
      </c>
      <c r="L28" s="2"/>
    </row>
    <row r="29" spans="2:12" x14ac:dyDescent="0.3">
      <c r="J29" s="2"/>
      <c r="K29" s="2"/>
      <c r="L29" s="2"/>
    </row>
  </sheetData>
  <mergeCells count="3">
    <mergeCell ref="C3:E3"/>
    <mergeCell ref="F3:H3"/>
    <mergeCell ref="I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5DB7-6D57-4F3B-A229-E496980FC430}">
  <sheetPr>
    <tabColor rgb="FF0070C0"/>
  </sheetPr>
  <dimension ref="B1:F49"/>
  <sheetViews>
    <sheetView topLeftCell="A43" zoomScale="85" zoomScaleNormal="85" workbookViewId="0">
      <selection activeCell="C76" sqref="C76"/>
    </sheetView>
  </sheetViews>
  <sheetFormatPr defaultRowHeight="14.4" x14ac:dyDescent="0.3"/>
  <cols>
    <col min="2" max="2" width="25" customWidth="1"/>
    <col min="3" max="3" width="31.88671875" customWidth="1"/>
    <col min="4" max="5" width="15.88671875" bestFit="1" customWidth="1"/>
    <col min="6" max="6" width="16.77734375" customWidth="1"/>
  </cols>
  <sheetData>
    <row r="1" spans="2:6" x14ac:dyDescent="0.3">
      <c r="D1" s="83" t="s">
        <v>83</v>
      </c>
      <c r="E1" s="84"/>
      <c r="F1" s="84"/>
    </row>
    <row r="2" spans="2:6" x14ac:dyDescent="0.3">
      <c r="B2" s="5" t="s">
        <v>70</v>
      </c>
      <c r="C2" s="5" t="s">
        <v>71</v>
      </c>
      <c r="D2" s="5">
        <v>2017</v>
      </c>
      <c r="E2" s="5">
        <v>2018</v>
      </c>
      <c r="F2" s="5">
        <v>2019</v>
      </c>
    </row>
    <row r="3" spans="2:6" x14ac:dyDescent="0.3">
      <c r="B3" s="9" t="s">
        <v>0</v>
      </c>
      <c r="C3" s="9" t="s">
        <v>19</v>
      </c>
      <c r="D3" s="7">
        <v>165400</v>
      </c>
      <c r="E3" s="7">
        <v>170900</v>
      </c>
      <c r="F3" s="7">
        <v>170900</v>
      </c>
    </row>
    <row r="4" spans="2:6" x14ac:dyDescent="0.3">
      <c r="B4" s="9" t="s">
        <v>0</v>
      </c>
      <c r="C4" s="9" t="s">
        <v>22</v>
      </c>
      <c r="D4" s="7">
        <v>220925</v>
      </c>
      <c r="E4" s="7">
        <v>236160</v>
      </c>
      <c r="F4" s="7">
        <v>252870</v>
      </c>
    </row>
    <row r="5" spans="2:6" ht="28.8" x14ac:dyDescent="0.3">
      <c r="B5" s="9" t="s">
        <v>0</v>
      </c>
      <c r="C5" s="9" t="s">
        <v>23</v>
      </c>
      <c r="D5" s="7">
        <v>201230</v>
      </c>
      <c r="E5" s="7">
        <v>213410</v>
      </c>
      <c r="F5" s="7">
        <v>216690</v>
      </c>
    </row>
    <row r="6" spans="2:6" ht="28.8" x14ac:dyDescent="0.3">
      <c r="B6" s="9" t="s">
        <v>0</v>
      </c>
      <c r="C6" s="9" t="s">
        <v>24</v>
      </c>
      <c r="D6" s="7">
        <v>193120</v>
      </c>
      <c r="E6" s="7">
        <v>156820</v>
      </c>
      <c r="F6" s="7">
        <v>151050</v>
      </c>
    </row>
    <row r="7" spans="2:6" x14ac:dyDescent="0.3">
      <c r="B7" s="9" t="s">
        <v>0</v>
      </c>
      <c r="C7" s="9" t="s">
        <v>25</v>
      </c>
      <c r="D7" s="7">
        <v>523150</v>
      </c>
      <c r="E7" s="7">
        <v>557120</v>
      </c>
      <c r="F7" s="7">
        <v>570730</v>
      </c>
    </row>
    <row r="8" spans="2:6" x14ac:dyDescent="0.3">
      <c r="B8" s="9" t="s">
        <v>0</v>
      </c>
      <c r="C8" s="9" t="s">
        <v>26</v>
      </c>
      <c r="D8" s="7">
        <v>158230</v>
      </c>
      <c r="E8" s="7">
        <v>158230</v>
      </c>
      <c r="F8" s="7">
        <v>134690</v>
      </c>
    </row>
    <row r="9" spans="2:6" ht="28.8" x14ac:dyDescent="0.3">
      <c r="B9" s="9" t="s">
        <v>0</v>
      </c>
      <c r="C9" s="9" t="s">
        <v>27</v>
      </c>
      <c r="D9" s="7">
        <v>98810</v>
      </c>
      <c r="E9" s="7">
        <v>131610</v>
      </c>
      <c r="F9" s="7">
        <v>181000</v>
      </c>
    </row>
    <row r="10" spans="2:6" x14ac:dyDescent="0.3">
      <c r="B10" s="9" t="s">
        <v>0</v>
      </c>
      <c r="C10" s="9" t="s">
        <v>28</v>
      </c>
      <c r="D10" s="7">
        <v>269220</v>
      </c>
      <c r="E10" s="7">
        <v>255320</v>
      </c>
      <c r="F10" s="7">
        <v>258920</v>
      </c>
    </row>
    <row r="11" spans="2:6" x14ac:dyDescent="0.3">
      <c r="B11" s="9" t="s">
        <v>0</v>
      </c>
      <c r="C11" s="9" t="s">
        <v>29</v>
      </c>
      <c r="D11" s="7">
        <v>995140</v>
      </c>
      <c r="E11" s="7">
        <v>1017180</v>
      </c>
      <c r="F11" s="7">
        <v>1049790</v>
      </c>
    </row>
    <row r="12" spans="2:6" x14ac:dyDescent="0.3">
      <c r="B12" s="9" t="s">
        <v>0</v>
      </c>
      <c r="C12" s="9" t="s">
        <v>30</v>
      </c>
      <c r="D12" s="7">
        <v>721041</v>
      </c>
      <c r="E12" s="7">
        <v>697050</v>
      </c>
      <c r="F12" s="7">
        <v>635239.93000000005</v>
      </c>
    </row>
    <row r="13" spans="2:6" x14ac:dyDescent="0.3">
      <c r="B13" s="9" t="s">
        <v>2</v>
      </c>
      <c r="C13" s="9" t="s">
        <v>31</v>
      </c>
      <c r="D13" s="7">
        <v>785620</v>
      </c>
      <c r="E13" s="7">
        <v>849550</v>
      </c>
      <c r="F13" s="7">
        <v>853110</v>
      </c>
    </row>
    <row r="14" spans="2:6" x14ac:dyDescent="0.3">
      <c r="B14" s="9" t="s">
        <v>2</v>
      </c>
      <c r="C14" s="9" t="s">
        <v>32</v>
      </c>
      <c r="D14" s="7">
        <v>8490</v>
      </c>
      <c r="E14" s="7">
        <v>9490</v>
      </c>
      <c r="F14" s="7">
        <v>17700</v>
      </c>
    </row>
    <row r="15" spans="2:6" x14ac:dyDescent="0.3">
      <c r="B15" s="9" t="s">
        <v>3</v>
      </c>
      <c r="C15" s="9" t="s">
        <v>33</v>
      </c>
      <c r="D15" s="7">
        <v>127720</v>
      </c>
      <c r="E15" s="7">
        <v>127580</v>
      </c>
      <c r="F15" s="7">
        <v>125950</v>
      </c>
    </row>
    <row r="16" spans="2:6" x14ac:dyDescent="0.3">
      <c r="B16" s="9" t="s">
        <v>3</v>
      </c>
      <c r="C16" s="9" t="s">
        <v>34</v>
      </c>
      <c r="D16" s="7">
        <v>474600</v>
      </c>
      <c r="E16" s="7">
        <v>489940</v>
      </c>
      <c r="F16" s="7">
        <v>450930</v>
      </c>
    </row>
    <row r="17" spans="2:6" x14ac:dyDescent="0.3">
      <c r="B17" s="9" t="s">
        <v>3</v>
      </c>
      <c r="C17" s="9" t="s">
        <v>35</v>
      </c>
      <c r="D17" s="7">
        <v>339920</v>
      </c>
      <c r="E17" s="7">
        <v>370752</v>
      </c>
      <c r="F17" s="7">
        <v>375300</v>
      </c>
    </row>
    <row r="18" spans="2:6" ht="28.8" x14ac:dyDescent="0.3">
      <c r="B18" s="9" t="s">
        <v>36</v>
      </c>
      <c r="C18" s="9" t="s">
        <v>37</v>
      </c>
      <c r="D18" s="7">
        <v>22910</v>
      </c>
      <c r="E18" s="7">
        <v>22910</v>
      </c>
      <c r="F18" s="7">
        <v>21610</v>
      </c>
    </row>
    <row r="19" spans="2:6" ht="28.8" x14ac:dyDescent="0.3">
      <c r="B19" s="9" t="s">
        <v>36</v>
      </c>
      <c r="C19" s="9" t="s">
        <v>38</v>
      </c>
      <c r="D19" s="7">
        <v>496210</v>
      </c>
      <c r="E19" s="7">
        <v>498650</v>
      </c>
      <c r="F19" s="7">
        <v>464450</v>
      </c>
    </row>
    <row r="20" spans="2:6" ht="28.8" x14ac:dyDescent="0.3">
      <c r="B20" s="9" t="s">
        <v>4</v>
      </c>
      <c r="C20" s="9" t="s">
        <v>39</v>
      </c>
      <c r="D20" s="7">
        <v>110360</v>
      </c>
      <c r="E20" s="7">
        <v>100190</v>
      </c>
      <c r="F20" s="7">
        <v>100770</v>
      </c>
    </row>
    <row r="21" spans="2:6" x14ac:dyDescent="0.3">
      <c r="B21" s="9" t="s">
        <v>5</v>
      </c>
      <c r="C21" s="9" t="s">
        <v>40</v>
      </c>
      <c r="D21" s="7">
        <v>16200</v>
      </c>
      <c r="E21" s="7">
        <v>22200</v>
      </c>
      <c r="F21" s="7">
        <v>16700</v>
      </c>
    </row>
    <row r="22" spans="2:6" ht="28.8" x14ac:dyDescent="0.3">
      <c r="B22" s="9" t="s">
        <v>6</v>
      </c>
      <c r="C22" s="9" t="s">
        <v>41</v>
      </c>
      <c r="D22" s="7">
        <v>213600</v>
      </c>
      <c r="E22" s="7">
        <v>211910</v>
      </c>
      <c r="F22" s="7">
        <v>235680</v>
      </c>
    </row>
    <row r="23" spans="2:6" ht="28.8" x14ac:dyDescent="0.3">
      <c r="B23" s="9" t="s">
        <v>6</v>
      </c>
      <c r="C23" s="9" t="s">
        <v>42</v>
      </c>
      <c r="D23" s="7">
        <v>57470</v>
      </c>
      <c r="E23" s="7">
        <v>60970</v>
      </c>
      <c r="F23" s="7">
        <v>57470</v>
      </c>
    </row>
    <row r="24" spans="2:6" ht="16.2" customHeight="1" x14ac:dyDescent="0.3">
      <c r="B24" s="9" t="s">
        <v>7</v>
      </c>
      <c r="C24" s="9" t="s">
        <v>43</v>
      </c>
      <c r="D24" s="7">
        <v>309120</v>
      </c>
      <c r="E24" s="7">
        <v>267730</v>
      </c>
      <c r="F24" s="7">
        <v>287460</v>
      </c>
    </row>
    <row r="25" spans="2:6" ht="15" customHeight="1" x14ac:dyDescent="0.3">
      <c r="B25" s="9" t="s">
        <v>7</v>
      </c>
      <c r="C25" s="9" t="s">
        <v>44</v>
      </c>
      <c r="D25" s="7">
        <v>1511000</v>
      </c>
      <c r="E25" s="7">
        <v>1511000</v>
      </c>
      <c r="F25" s="7">
        <v>1526000</v>
      </c>
    </row>
    <row r="26" spans="2:6" ht="28.8" x14ac:dyDescent="0.3">
      <c r="B26" s="9" t="s">
        <v>7</v>
      </c>
      <c r="C26" s="9" t="s">
        <v>45</v>
      </c>
      <c r="D26" s="7">
        <v>14850</v>
      </c>
      <c r="E26" s="7">
        <v>14360</v>
      </c>
      <c r="F26" s="7">
        <v>13850</v>
      </c>
    </row>
    <row r="27" spans="2:6" ht="28.8" x14ac:dyDescent="0.3">
      <c r="B27" s="9" t="s">
        <v>7</v>
      </c>
      <c r="C27" s="9" t="s">
        <v>46</v>
      </c>
      <c r="D27" s="7">
        <v>0</v>
      </c>
      <c r="E27" s="7">
        <v>300000</v>
      </c>
      <c r="F27" s="7">
        <v>0</v>
      </c>
    </row>
    <row r="28" spans="2:6" ht="28.8" x14ac:dyDescent="0.3">
      <c r="B28" s="9" t="s">
        <v>8</v>
      </c>
      <c r="C28" s="9" t="s">
        <v>47</v>
      </c>
      <c r="D28" s="7">
        <v>848820</v>
      </c>
      <c r="E28" s="7">
        <v>845010</v>
      </c>
      <c r="F28" s="7">
        <v>790180</v>
      </c>
    </row>
    <row r="29" spans="2:6" x14ac:dyDescent="0.3">
      <c r="B29" s="9" t="s">
        <v>9</v>
      </c>
      <c r="C29" s="9" t="s">
        <v>48</v>
      </c>
      <c r="D29" s="7">
        <v>21340</v>
      </c>
      <c r="E29" s="7">
        <v>22840</v>
      </c>
      <c r="F29" s="7">
        <v>21740</v>
      </c>
    </row>
    <row r="30" spans="2:6" ht="28.8" x14ac:dyDescent="0.3">
      <c r="B30" s="9" t="s">
        <v>49</v>
      </c>
      <c r="C30" s="9" t="s">
        <v>50</v>
      </c>
      <c r="D30" s="7">
        <v>460300</v>
      </c>
      <c r="E30" s="7">
        <v>400400</v>
      </c>
      <c r="F30" s="7">
        <v>451000</v>
      </c>
    </row>
    <row r="31" spans="2:6" ht="28.8" x14ac:dyDescent="0.3">
      <c r="B31" s="9" t="s">
        <v>49</v>
      </c>
      <c r="C31" s="9" t="s">
        <v>51</v>
      </c>
      <c r="D31" s="7">
        <v>355900</v>
      </c>
      <c r="E31" s="7">
        <v>353900</v>
      </c>
      <c r="F31" s="7">
        <v>365400</v>
      </c>
    </row>
    <row r="32" spans="2:6" ht="28.8" x14ac:dyDescent="0.3">
      <c r="B32" s="9" t="s">
        <v>49</v>
      </c>
      <c r="C32" s="9" t="s">
        <v>52</v>
      </c>
      <c r="D32" s="7">
        <v>265720</v>
      </c>
      <c r="E32" s="7">
        <v>278930</v>
      </c>
      <c r="F32" s="7">
        <v>292050</v>
      </c>
    </row>
    <row r="33" spans="2:6" ht="28.8" x14ac:dyDescent="0.3">
      <c r="B33" s="9" t="s">
        <v>49</v>
      </c>
      <c r="C33" s="9" t="s">
        <v>53</v>
      </c>
      <c r="D33" s="7">
        <v>97320</v>
      </c>
      <c r="E33" s="7">
        <v>117500</v>
      </c>
      <c r="F33" s="7">
        <v>100500</v>
      </c>
    </row>
    <row r="34" spans="2:6" ht="28.8" x14ac:dyDescent="0.3">
      <c r="B34" s="9" t="s">
        <v>49</v>
      </c>
      <c r="C34" s="9" t="s">
        <v>54</v>
      </c>
      <c r="D34" s="7">
        <v>3500</v>
      </c>
      <c r="E34" s="7">
        <v>4000</v>
      </c>
      <c r="F34" s="7">
        <v>2000</v>
      </c>
    </row>
    <row r="35" spans="2:6" ht="28.8" x14ac:dyDescent="0.3">
      <c r="B35" s="9" t="s">
        <v>49</v>
      </c>
      <c r="C35" s="9" t="s">
        <v>55</v>
      </c>
      <c r="D35" s="7">
        <v>84900</v>
      </c>
      <c r="E35" s="7">
        <v>81400</v>
      </c>
      <c r="F35" s="7">
        <v>77400</v>
      </c>
    </row>
    <row r="36" spans="2:6" ht="28.8" x14ac:dyDescent="0.3">
      <c r="B36" s="9" t="s">
        <v>49</v>
      </c>
      <c r="C36" s="9" t="s">
        <v>56</v>
      </c>
      <c r="D36" s="7">
        <v>291110</v>
      </c>
      <c r="E36" s="7">
        <v>240480</v>
      </c>
      <c r="F36" s="7">
        <v>246250</v>
      </c>
    </row>
    <row r="37" spans="2:6" ht="28.8" x14ac:dyDescent="0.3">
      <c r="B37" s="9" t="s">
        <v>49</v>
      </c>
      <c r="C37" s="9" t="s">
        <v>57</v>
      </c>
      <c r="D37" s="7">
        <v>28930</v>
      </c>
      <c r="E37" s="7">
        <v>28040</v>
      </c>
      <c r="F37" s="7">
        <v>24110</v>
      </c>
    </row>
    <row r="38" spans="2:6" ht="28.8" x14ac:dyDescent="0.3">
      <c r="B38" s="9" t="s">
        <v>49</v>
      </c>
      <c r="C38" s="9" t="s">
        <v>58</v>
      </c>
      <c r="D38" s="7">
        <v>191720</v>
      </c>
      <c r="E38" s="7">
        <v>192360</v>
      </c>
      <c r="F38" s="7">
        <v>186120</v>
      </c>
    </row>
    <row r="39" spans="2:6" ht="28.8" x14ac:dyDescent="0.3">
      <c r="B39" s="9" t="s">
        <v>11</v>
      </c>
      <c r="C39" s="9" t="s">
        <v>59</v>
      </c>
      <c r="D39" s="7">
        <v>23500</v>
      </c>
      <c r="E39" s="7">
        <v>23500</v>
      </c>
      <c r="F39" s="7">
        <v>24500</v>
      </c>
    </row>
    <row r="40" spans="2:6" ht="28.8" x14ac:dyDescent="0.3">
      <c r="B40" s="9" t="s">
        <v>11</v>
      </c>
      <c r="C40" s="9" t="s">
        <v>60</v>
      </c>
      <c r="D40" s="7">
        <v>63000</v>
      </c>
      <c r="E40" s="7">
        <v>63000</v>
      </c>
      <c r="F40" s="7">
        <v>63000</v>
      </c>
    </row>
    <row r="41" spans="2:6" ht="28.8" x14ac:dyDescent="0.3">
      <c r="B41" s="9" t="s">
        <v>61</v>
      </c>
      <c r="C41" s="9" t="s">
        <v>62</v>
      </c>
      <c r="D41" s="7">
        <v>390</v>
      </c>
      <c r="E41" s="7">
        <v>170</v>
      </c>
      <c r="F41" s="7">
        <v>0</v>
      </c>
    </row>
    <row r="42" spans="2:6" x14ac:dyDescent="0.3">
      <c r="B42" s="9" t="s">
        <v>16</v>
      </c>
      <c r="C42" s="9" t="s">
        <v>63</v>
      </c>
      <c r="D42" s="7">
        <v>33500</v>
      </c>
      <c r="E42" s="7">
        <v>33500</v>
      </c>
      <c r="F42" s="7">
        <v>33500</v>
      </c>
    </row>
    <row r="43" spans="2:6" x14ac:dyDescent="0.3">
      <c r="B43" s="9" t="s">
        <v>16</v>
      </c>
      <c r="C43" s="9" t="s">
        <v>66</v>
      </c>
      <c r="D43" s="7">
        <v>286000</v>
      </c>
      <c r="E43" s="7">
        <v>393100</v>
      </c>
      <c r="F43" s="7">
        <v>224165</v>
      </c>
    </row>
    <row r="44" spans="2:6" ht="28.8" x14ac:dyDescent="0.3">
      <c r="B44" s="9" t="s">
        <v>17</v>
      </c>
      <c r="C44" s="9" t="s">
        <v>64</v>
      </c>
      <c r="D44" s="7">
        <v>534230</v>
      </c>
      <c r="E44" s="7">
        <v>534750</v>
      </c>
      <c r="F44" s="7">
        <v>554560</v>
      </c>
    </row>
    <row r="45" spans="2:6" x14ac:dyDescent="0.3">
      <c r="B45" s="9" t="s">
        <v>18</v>
      </c>
      <c r="C45" s="9" t="s">
        <v>69</v>
      </c>
      <c r="D45" s="7">
        <v>2800000</v>
      </c>
      <c r="E45" s="7">
        <v>2800000</v>
      </c>
      <c r="F45" s="7">
        <v>2800000</v>
      </c>
    </row>
    <row r="46" spans="2:6" ht="28.8" x14ac:dyDescent="0.3">
      <c r="B46" s="9" t="s">
        <v>67</v>
      </c>
      <c r="C46" s="9" t="s">
        <v>68</v>
      </c>
      <c r="D46" s="7">
        <v>2724000</v>
      </c>
      <c r="E46" s="7">
        <v>2724000</v>
      </c>
      <c r="F46" s="7">
        <v>2724000</v>
      </c>
    </row>
    <row r="47" spans="2:6" x14ac:dyDescent="0.3">
      <c r="C47" s="3"/>
      <c r="D47" s="11">
        <f>SUM(D3:D46)</f>
        <v>17148516</v>
      </c>
      <c r="E47" s="11">
        <f>SUM(E3:E46)</f>
        <v>17587912</v>
      </c>
      <c r="F47" s="11">
        <f>SUM(F3:F46)</f>
        <v>17149334.93</v>
      </c>
    </row>
    <row r="48" spans="2:6" x14ac:dyDescent="0.3">
      <c r="C48" s="3"/>
      <c r="D48" s="2"/>
    </row>
    <row r="49" spans="3:4" ht="55.8" customHeight="1" x14ac:dyDescent="0.3">
      <c r="C49" s="3"/>
      <c r="D49" s="2"/>
    </row>
  </sheetData>
  <mergeCells count="1"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Spese per missioni e programmi</vt:lpstr>
      <vt:lpstr>Spese correnti missioni grafici</vt:lpstr>
      <vt:lpstr>SP. correnti missioni andamento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Pirola</dc:creator>
  <cp:lastModifiedBy>Emilio Pirola</cp:lastModifiedBy>
  <dcterms:created xsi:type="dcterms:W3CDTF">2015-06-05T18:19:34Z</dcterms:created>
  <dcterms:modified xsi:type="dcterms:W3CDTF">2019-12-11T12:05:23Z</dcterms:modified>
</cp:coreProperties>
</file>